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ncashirecc.sharepoint.com/sites/CommunityEquipmentProcurement-2026/Shared Documents/General/Market Engagement Phase 2 - May 2026/Volume Data/"/>
    </mc:Choice>
  </mc:AlternateContent>
  <xr:revisionPtr revIDLastSave="12" documentId="8_{9BF2A181-352F-4948-969A-5181DBDAF8E4}" xr6:coauthVersionLast="47" xr6:coauthVersionMax="47" xr10:uidLastSave="{B471595D-B004-4574-84FE-CA3D302187B3}"/>
  <bookViews>
    <workbookView xWindow="28680" yWindow="660" windowWidth="29040" windowHeight="15720" tabRatio="602" xr2:uid="{00000000-000D-0000-FFFF-FFFF00000000}"/>
  </bookViews>
  <sheets>
    <sheet name="Activities" sheetId="8" r:id="rId1"/>
    <sheet name="Tracker 2018-19" sheetId="6" state="hidden" r:id="rId2"/>
    <sheet name="Information" sheetId="9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6" i="8" l="1"/>
  <c r="AF57" i="8"/>
  <c r="AF55" i="8"/>
  <c r="AF51" i="8"/>
  <c r="AF50" i="8"/>
  <c r="AF49" i="8"/>
  <c r="AB54" i="8"/>
  <c r="AB55" i="8"/>
  <c r="AB56" i="8"/>
  <c r="AB57" i="8"/>
  <c r="AB58" i="8"/>
  <c r="AB60" i="8"/>
  <c r="AB61" i="8"/>
  <c r="AB62" i="8"/>
  <c r="AB50" i="8"/>
  <c r="AB51" i="8"/>
  <c r="AB52" i="8"/>
  <c r="AB53" i="8"/>
  <c r="AB49" i="8"/>
  <c r="AL30" i="8"/>
  <c r="AL31" i="8"/>
  <c r="AL32" i="8"/>
  <c r="AL33" i="8"/>
  <c r="AL35" i="8"/>
  <c r="AL36" i="8"/>
  <c r="AL40" i="8"/>
  <c r="AL41" i="8"/>
  <c r="AL42" i="8"/>
  <c r="AL29" i="8"/>
  <c r="AM29" i="8"/>
  <c r="AJ42" i="8"/>
  <c r="AM42" i="8" s="1"/>
  <c r="AM41" i="8"/>
  <c r="AM40" i="8"/>
  <c r="AJ37" i="8"/>
  <c r="AM37" i="8" s="1"/>
  <c r="AM36" i="8"/>
  <c r="AM35" i="8"/>
  <c r="AJ34" i="8"/>
  <c r="AM34" i="8" s="1"/>
  <c r="AM33" i="8"/>
  <c r="AM32" i="8"/>
  <c r="AM31" i="8"/>
  <c r="AM30" i="8"/>
  <c r="AL37" i="8" l="1"/>
  <c r="AL34" i="8"/>
  <c r="AJ38" i="8"/>
  <c r="AM38" i="8" l="1"/>
  <c r="AL38" i="8"/>
  <c r="BA23" i="8"/>
  <c r="BA22" i="8"/>
  <c r="BA21" i="8" l="1"/>
  <c r="AL18" i="8"/>
  <c r="AL17" i="8"/>
  <c r="AL16" i="8"/>
  <c r="AL14" i="8"/>
  <c r="AL13" i="8"/>
  <c r="AL12" i="8"/>
  <c r="AL11" i="8"/>
  <c r="AL10" i="8"/>
  <c r="AL6" i="8"/>
  <c r="AL7" i="8"/>
  <c r="AL8" i="8"/>
  <c r="AL9" i="8"/>
  <c r="AL5" i="8"/>
  <c r="AZ17" i="8"/>
  <c r="AZ16" i="8"/>
  <c r="AZ6" i="8" l="1"/>
  <c r="AZ7" i="8"/>
  <c r="AZ8" i="8"/>
  <c r="AZ9" i="8"/>
  <c r="AZ11" i="8"/>
  <c r="AZ12" i="8"/>
  <c r="AZ13" i="8"/>
  <c r="AZ5" i="8"/>
  <c r="BA17" i="8"/>
  <c r="BA16" i="8"/>
  <c r="BA13" i="8"/>
  <c r="BA12" i="8"/>
  <c r="BA11" i="8"/>
  <c r="BA6" i="8"/>
  <c r="BA7" i="8"/>
  <c r="BA8" i="8"/>
  <c r="BA9" i="8"/>
  <c r="BA5" i="8"/>
  <c r="AW14" i="8"/>
  <c r="AT18" i="8"/>
  <c r="AZ18" i="8" s="1"/>
  <c r="AT14" i="8"/>
  <c r="BA18" i="8" l="1"/>
  <c r="AS14" i="8"/>
  <c r="AQ10" i="8"/>
  <c r="AZ10" i="8" s="1"/>
  <c r="AQ14" i="8" l="1"/>
  <c r="BA10" i="8"/>
  <c r="AM17" i="8"/>
  <c r="AM16" i="8"/>
  <c r="AM6" i="8"/>
  <c r="AM7" i="8"/>
  <c r="AM8" i="8"/>
  <c r="AM9" i="8"/>
  <c r="AM11" i="8"/>
  <c r="AM12" i="8"/>
  <c r="AM5" i="8"/>
  <c r="BA14" i="8" l="1"/>
  <c r="AZ14" i="8"/>
  <c r="AM13" i="8"/>
  <c r="AM10" i="8"/>
  <c r="AM18" i="8"/>
  <c r="AM14" i="8" l="1"/>
  <c r="F42" i="9" l="1"/>
  <c r="H41" i="9"/>
  <c r="H28" i="9"/>
  <c r="G28" i="9"/>
  <c r="F28" i="9"/>
  <c r="H27" i="9"/>
  <c r="G27" i="9"/>
  <c r="F27" i="9"/>
  <c r="H26" i="9"/>
  <c r="G26" i="9"/>
  <c r="F26" i="9"/>
  <c r="H25" i="9"/>
  <c r="G25" i="9"/>
  <c r="F25" i="9"/>
  <c r="H24" i="9"/>
  <c r="H20" i="9"/>
  <c r="H16" i="9"/>
  <c r="H15" i="9"/>
  <c r="F15" i="9"/>
  <c r="H11" i="9"/>
  <c r="H10" i="9"/>
  <c r="F10" i="9"/>
  <c r="H9" i="9"/>
  <c r="H8" i="9"/>
  <c r="F8" i="9"/>
  <c r="H7" i="9"/>
  <c r="H6" i="9"/>
  <c r="F6" i="9"/>
  <c r="H5" i="9"/>
  <c r="G42" i="9" l="1"/>
  <c r="G6" i="9"/>
  <c r="G8" i="9"/>
  <c r="G10" i="9"/>
  <c r="G15" i="9"/>
  <c r="H42" i="9"/>
  <c r="F5" i="9"/>
  <c r="F7" i="9"/>
  <c r="F9" i="9"/>
  <c r="F11" i="9"/>
  <c r="F16" i="9"/>
  <c r="F20" i="9"/>
  <c r="F24" i="9"/>
  <c r="F41" i="9"/>
  <c r="G5" i="9"/>
  <c r="G7" i="9"/>
  <c r="G9" i="9"/>
  <c r="G11" i="9"/>
  <c r="G16" i="9"/>
  <c r="G20" i="9"/>
  <c r="G24" i="9"/>
  <c r="G41" i="9"/>
  <c r="K51" i="6" l="1"/>
  <c r="M43" i="6" l="1"/>
  <c r="L43" i="6"/>
  <c r="K40" i="6"/>
  <c r="M40" i="6"/>
  <c r="L40" i="6"/>
  <c r="M30" i="6"/>
  <c r="M29" i="6"/>
  <c r="M20" i="6"/>
  <c r="M18" i="6"/>
  <c r="M16" i="6"/>
  <c r="M15" i="6"/>
  <c r="M8" i="6"/>
  <c r="M9" i="6"/>
  <c r="M10" i="6"/>
  <c r="M11" i="6"/>
  <c r="M12" i="6"/>
  <c r="M13" i="6"/>
  <c r="M7" i="6"/>
  <c r="L30" i="6" l="1"/>
  <c r="L29" i="6"/>
  <c r="L20" i="6"/>
  <c r="L18" i="6"/>
  <c r="L16" i="6"/>
  <c r="L15" i="6"/>
  <c r="L8" i="6"/>
  <c r="L9" i="6"/>
  <c r="L10" i="6"/>
  <c r="L11" i="6"/>
  <c r="L12" i="6"/>
  <c r="L13" i="6"/>
  <c r="L7" i="6" l="1"/>
  <c r="I43" i="6" l="1"/>
  <c r="L44" i="6"/>
  <c r="M44" i="6"/>
  <c r="I40" i="6"/>
  <c r="I44" i="6" l="1"/>
  <c r="G20" i="6"/>
  <c r="G40" i="6"/>
  <c r="H40" i="6"/>
  <c r="G43" i="6"/>
  <c r="H43" i="6"/>
  <c r="G48" i="6"/>
  <c r="H48" i="6"/>
  <c r="H44" i="6" l="1"/>
  <c r="G44" i="6"/>
  <c r="O42" i="6"/>
  <c r="O41" i="6"/>
  <c r="F43" i="6"/>
  <c r="E43" i="6"/>
  <c r="D43" i="6"/>
  <c r="C43" i="6"/>
  <c r="F40" i="6"/>
  <c r="E40" i="6"/>
  <c r="D40" i="6"/>
  <c r="C40" i="6"/>
  <c r="B43" i="6"/>
  <c r="B40" i="6"/>
  <c r="B44" i="6" s="1"/>
  <c r="C44" i="6" l="1"/>
  <c r="D44" i="6"/>
  <c r="O43" i="6"/>
  <c r="O40" i="6"/>
  <c r="N40" i="6" s="1"/>
  <c r="N44" i="6" s="1"/>
  <c r="F44" i="6"/>
  <c r="E44" i="6"/>
  <c r="M48" i="6" l="1"/>
  <c r="M50" i="6" s="1"/>
  <c r="L48" i="6"/>
  <c r="I48" i="6"/>
  <c r="F48" i="6"/>
  <c r="E48" i="6"/>
  <c r="E50" i="6" s="1"/>
  <c r="D48" i="6"/>
  <c r="C48" i="6"/>
  <c r="B48" i="6"/>
  <c r="O47" i="6"/>
  <c r="N47" i="6" s="1"/>
  <c r="O46" i="6"/>
  <c r="N46" i="6" s="1"/>
  <c r="O44" i="6"/>
  <c r="N42" i="6"/>
  <c r="N41" i="6"/>
  <c r="O39" i="6"/>
  <c r="N39" i="6" s="1"/>
  <c r="O38" i="6"/>
  <c r="N38" i="6" s="1"/>
  <c r="O37" i="6"/>
  <c r="N37" i="6" s="1"/>
  <c r="O36" i="6"/>
  <c r="N36" i="6" s="1"/>
  <c r="O35" i="6"/>
  <c r="N35" i="6" s="1"/>
  <c r="O30" i="6"/>
  <c r="N30" i="6" s="1"/>
  <c r="O29" i="6"/>
  <c r="N29" i="6" s="1"/>
  <c r="O27" i="6"/>
  <c r="N27" i="6" s="1"/>
  <c r="O26" i="6"/>
  <c r="N26" i="6" s="1"/>
  <c r="O25" i="6"/>
  <c r="N25" i="6" s="1"/>
  <c r="O24" i="6"/>
  <c r="N24" i="6" s="1"/>
  <c r="O23" i="6"/>
  <c r="N23" i="6" s="1"/>
  <c r="O22" i="6"/>
  <c r="N22" i="6" s="1"/>
  <c r="O20" i="6"/>
  <c r="N20" i="6" s="1"/>
  <c r="O18" i="6"/>
  <c r="N18" i="6" s="1"/>
  <c r="O16" i="6"/>
  <c r="N16" i="6" s="1"/>
  <c r="O15" i="6"/>
  <c r="N15" i="6" s="1"/>
  <c r="O13" i="6"/>
  <c r="N13" i="6" s="1"/>
  <c r="O12" i="6"/>
  <c r="N12" i="6" s="1"/>
  <c r="O11" i="6"/>
  <c r="N11" i="6" s="1"/>
  <c r="O10" i="6"/>
  <c r="N10" i="6" s="1"/>
  <c r="O9" i="6"/>
  <c r="N9" i="6" s="1"/>
  <c r="O8" i="6"/>
  <c r="N8" i="6" s="1"/>
  <c r="O7" i="6"/>
  <c r="N7" i="6" s="1"/>
  <c r="I50" i="6" l="1"/>
  <c r="N48" i="6"/>
  <c r="B50" i="6"/>
  <c r="F50" i="6"/>
  <c r="F51" i="6" s="1"/>
  <c r="C50" i="6"/>
  <c r="C51" i="6" s="1"/>
  <c r="D50" i="6"/>
  <c r="H50" i="6"/>
  <c r="L50" i="6"/>
  <c r="L51" i="6" s="1"/>
  <c r="G50" i="6"/>
  <c r="D51" i="6" l="1"/>
  <c r="G51" i="6"/>
  <c r="I51" i="6"/>
  <c r="J51" i="6"/>
  <c r="M51" i="6"/>
  <c r="H51" i="6"/>
  <c r="E51" i="6"/>
  <c r="N50" i="6"/>
</calcChain>
</file>

<file path=xl/sharedStrings.xml><?xml version="1.0" encoding="utf-8"?>
<sst xmlns="http://schemas.openxmlformats.org/spreadsheetml/2006/main" count="229" uniqueCount="81">
  <si>
    <t>used monthly averages</t>
  </si>
  <si>
    <t>BwD Activity Volumes</t>
  </si>
  <si>
    <t>total22-23</t>
  </si>
  <si>
    <t>YTD Average</t>
  </si>
  <si>
    <t>total 23-24</t>
  </si>
  <si>
    <t>Mnthly Average</t>
  </si>
  <si>
    <t>Access</t>
  </si>
  <si>
    <t>Emergency Priority Requests (Same day within 4 hours)</t>
  </si>
  <si>
    <t xml:space="preserve">Urgent Priority Requests (Next Day) </t>
  </si>
  <si>
    <t xml:space="preserve">Premium Priority Requests (within 3 days) </t>
  </si>
  <si>
    <t xml:space="preserve">Standard Priority Requests (within 5 days) </t>
  </si>
  <si>
    <t xml:space="preserve">Special Equipment Completion of orders (within 7 days) </t>
  </si>
  <si>
    <t>Deliveries</t>
  </si>
  <si>
    <t xml:space="preserve">Urgent Collection (within 2 days) </t>
  </si>
  <si>
    <t xml:space="preserve">Routine Collection (within 5 days) </t>
  </si>
  <si>
    <t>Collections</t>
  </si>
  <si>
    <t>TOTAL</t>
  </si>
  <si>
    <t>Repairs</t>
  </si>
  <si>
    <t xml:space="preserve">Repairs Critical - Same day </t>
  </si>
  <si>
    <t xml:space="preserve">Repairs Routine (within 5 days) </t>
  </si>
  <si>
    <t>NRS Activity Info 24/25</t>
  </si>
  <si>
    <t>10 months</t>
  </si>
  <si>
    <t>12 months</t>
  </si>
  <si>
    <t>PPMs</t>
  </si>
  <si>
    <t>New Specials Orders</t>
  </si>
  <si>
    <t>PPMs with LOLER</t>
  </si>
  <si>
    <t>Activity Volumes</t>
  </si>
  <si>
    <t>Totals 24-25</t>
  </si>
  <si>
    <t>12 mth rolling average</t>
  </si>
  <si>
    <t>Total for 23-25</t>
  </si>
  <si>
    <t xml:space="preserve"> </t>
  </si>
  <si>
    <t>2 years = 12 months x 2</t>
  </si>
  <si>
    <t xml:space="preserve"> INFORMATION FOR 2018</t>
  </si>
  <si>
    <t>BwD Tracker 2018</t>
  </si>
  <si>
    <t>Service Level</t>
  </si>
  <si>
    <t xml:space="preserve">Urgent Priority Requests (Same Day / Next Day after 01/06/18) </t>
  </si>
  <si>
    <t>Maintenance</t>
  </si>
  <si>
    <t xml:space="preserve">Pre Planned Programme (within 10 working days) </t>
  </si>
  <si>
    <t>Recycling</t>
  </si>
  <si>
    <t>Percentage of care equip items recycled for reissue by the service</t>
  </si>
  <si>
    <t>Service user Experience</t>
  </si>
  <si>
    <t>Number of Complaints</t>
  </si>
  <si>
    <t>Number of Concerns</t>
  </si>
  <si>
    <t>Number of Compliments</t>
  </si>
  <si>
    <t>Number Of Comments</t>
  </si>
  <si>
    <t>Serious incidents</t>
  </si>
  <si>
    <t>Product recall</t>
  </si>
  <si>
    <t>Telephone Stats</t>
  </si>
  <si>
    <t xml:space="preserve">Call Answering Rate (Calls answered within 30 seconds) </t>
  </si>
  <si>
    <t xml:space="preserve">Abandoned calls (less than 30 per week) </t>
  </si>
  <si>
    <t>Sub Total Deliveries</t>
  </si>
  <si>
    <t>Sub Total Collection</t>
  </si>
  <si>
    <t>GRAND TOTAL OF ACTIVITY</t>
  </si>
  <si>
    <t>TM V LM</t>
  </si>
  <si>
    <t>Comments</t>
  </si>
  <si>
    <t>KPI 1</t>
  </si>
  <si>
    <t>Timed activity Performance Report</t>
  </si>
  <si>
    <t>KPI 2</t>
  </si>
  <si>
    <t>KPI 3</t>
  </si>
  <si>
    <t>KPI 4</t>
  </si>
  <si>
    <t>KPI 13</t>
  </si>
  <si>
    <t>KPI 5</t>
  </si>
  <si>
    <t>KPI 6</t>
  </si>
  <si>
    <t>KPI 10</t>
  </si>
  <si>
    <t>Timed activity Performance Report - Repairs</t>
  </si>
  <si>
    <t>KPI 11</t>
  </si>
  <si>
    <t>KPI 9</t>
  </si>
  <si>
    <t>Timed activity Performance Report - PPMs</t>
  </si>
  <si>
    <t>LQR 5</t>
  </si>
  <si>
    <t>Timed Activity Performance Report &amp; Scrap Report</t>
  </si>
  <si>
    <r>
      <t xml:space="preserve">Recycled contract items returned to shelf within 5 days </t>
    </r>
    <r>
      <rPr>
        <b/>
        <sz val="11"/>
        <color theme="9" tint="-0.249977111117893"/>
        <rFont val="Calibri"/>
        <family val="2"/>
        <scheme val="minor"/>
      </rPr>
      <t>HEALTH</t>
    </r>
  </si>
  <si>
    <t>Days to Shelf</t>
  </si>
  <si>
    <r>
      <t xml:space="preserve">Recycled contract items returned to shelf within 5 days </t>
    </r>
    <r>
      <rPr>
        <b/>
        <sz val="11"/>
        <color theme="9" tint="-0.249977111117893"/>
        <rFont val="Calibri"/>
        <family val="2"/>
        <scheme val="minor"/>
      </rPr>
      <t>SOCIAL</t>
    </r>
  </si>
  <si>
    <r>
      <t xml:space="preserve">Recycled special items returned to shelf within 5 days </t>
    </r>
    <r>
      <rPr>
        <b/>
        <sz val="11"/>
        <color theme="9" tint="-0.249977111117893"/>
        <rFont val="Calibri"/>
        <family val="2"/>
        <scheme val="minor"/>
      </rPr>
      <t>HEALTH</t>
    </r>
  </si>
  <si>
    <r>
      <t xml:space="preserve">Recycled special items returned to shelf within 5 days </t>
    </r>
    <r>
      <rPr>
        <b/>
        <sz val="11"/>
        <color theme="9" tint="-0.249977111117893"/>
        <rFont val="Calibri"/>
        <family val="2"/>
        <scheme val="minor"/>
      </rPr>
      <t>SOCIAL</t>
    </r>
  </si>
  <si>
    <t>LQR 2</t>
  </si>
  <si>
    <t>LQR 12</t>
  </si>
  <si>
    <t>LQR 16</t>
  </si>
  <si>
    <t>KPI 14</t>
  </si>
  <si>
    <t>Internal telephone stats</t>
  </si>
  <si>
    <t>KPI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</si>
</sst>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3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i/>
      <u/>
      <sz val="24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1"/>
      <name val="Calibri"/>
      <family val="2"/>
    </font>
    <font>
      <sz val="11"/>
      <color rgb="FF808080"/>
      <name val="Calibri"/>
      <family val="2"/>
    </font>
    <font>
      <i/>
      <sz val="11"/>
      <color rgb="FF808080"/>
      <name val="Calibri"/>
      <family val="2"/>
    </font>
    <font>
      <b/>
      <sz val="11"/>
      <color rgb="FFA6A6A6"/>
      <name val="Calibri"/>
      <family val="2"/>
    </font>
    <font>
      <i/>
      <sz val="11"/>
      <color rgb="FFA6A6A6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0" tint="-0.34998626667073579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19" fillId="0" borderId="0"/>
    <xf numFmtId="9" fontId="19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</cellStyleXfs>
  <cellXfs count="200">
    <xf numFmtId="0" fontId="0" fillId="0" borderId="0" xfId="0"/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10" fontId="0" fillId="3" borderId="0" xfId="0" applyNumberFormat="1" applyFill="1" applyAlignment="1">
      <alignment horizontal="center" vertical="center"/>
    </xf>
    <xf numFmtId="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2" fillId="0" borderId="0" xfId="0" applyFont="1"/>
    <xf numFmtId="0" fontId="3" fillId="2" borderId="0" xfId="0" applyFont="1" applyFill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3" borderId="0" xfId="0" applyFill="1" applyAlignment="1">
      <alignment horizontal="left" vertical="center" wrapText="1"/>
    </xf>
    <xf numFmtId="0" fontId="5" fillId="4" borderId="0" xfId="0" applyFont="1" applyFill="1" applyAlignment="1">
      <alignment horizontal="center"/>
    </xf>
    <xf numFmtId="0" fontId="0" fillId="4" borderId="0" xfId="0" applyFill="1"/>
    <xf numFmtId="10" fontId="0" fillId="0" borderId="4" xfId="0" applyNumberFormat="1" applyBorder="1"/>
    <xf numFmtId="10" fontId="0" fillId="0" borderId="0" xfId="0" applyNumberFormat="1"/>
    <xf numFmtId="1" fontId="0" fillId="0" borderId="4" xfId="0" applyNumberFormat="1" applyBorder="1"/>
    <xf numFmtId="1" fontId="0" fillId="0" borderId="0" xfId="0" applyNumberFormat="1"/>
    <xf numFmtId="0" fontId="0" fillId="5" borderId="4" xfId="0" applyFill="1" applyBorder="1" applyAlignment="1">
      <alignment horizontal="left" vertical="center"/>
    </xf>
    <xf numFmtId="0" fontId="4" fillId="6" borderId="4" xfId="0" applyFont="1" applyFill="1" applyBorder="1"/>
    <xf numFmtId="1" fontId="4" fillId="6" borderId="4" xfId="0" applyNumberFormat="1" applyFont="1" applyFill="1" applyBorder="1"/>
    <xf numFmtId="0" fontId="4" fillId="0" borderId="0" xfId="0" applyFont="1"/>
    <xf numFmtId="10" fontId="4" fillId="0" borderId="0" xfId="0" applyNumberFormat="1" applyFont="1"/>
    <xf numFmtId="1" fontId="4" fillId="0" borderId="0" xfId="0" applyNumberFormat="1" applyFont="1"/>
    <xf numFmtId="10" fontId="0" fillId="3" borderId="0" xfId="0" applyNumberFormat="1" applyFill="1" applyAlignment="1">
      <alignment horizontal="left" vertical="center"/>
    </xf>
    <xf numFmtId="10" fontId="0" fillId="3" borderId="0" xfId="0" applyNumberFormat="1" applyFill="1"/>
    <xf numFmtId="17" fontId="1" fillId="4" borderId="0" xfId="0" applyNumberFormat="1" applyFont="1" applyFill="1"/>
    <xf numFmtId="0" fontId="0" fillId="3" borderId="2" xfId="0" applyFill="1" applyBorder="1" applyAlignment="1">
      <alignment vertical="center"/>
    </xf>
    <xf numFmtId="1" fontId="0" fillId="0" borderId="6" xfId="0" applyNumberFormat="1" applyBorder="1"/>
    <xf numFmtId="0" fontId="0" fillId="3" borderId="2" xfId="0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1" fontId="7" fillId="5" borderId="7" xfId="0" applyNumberFormat="1" applyFont="1" applyFill="1" applyBorder="1"/>
    <xf numFmtId="0" fontId="0" fillId="3" borderId="3" xfId="0" applyFill="1" applyBorder="1" applyAlignment="1">
      <alignment horizontal="left" vertical="center"/>
    </xf>
    <xf numFmtId="1" fontId="0" fillId="0" borderId="10" xfId="0" applyNumberFormat="1" applyBorder="1"/>
    <xf numFmtId="0" fontId="7" fillId="5" borderId="11" xfId="0" applyFont="1" applyFill="1" applyBorder="1" applyAlignment="1">
      <alignment vertical="center"/>
    </xf>
    <xf numFmtId="1" fontId="7" fillId="5" borderId="9" xfId="0" applyNumberFormat="1" applyFont="1" applyFill="1" applyBorder="1"/>
    <xf numFmtId="0" fontId="0" fillId="5" borderId="5" xfId="0" applyFill="1" applyBorder="1" applyAlignment="1">
      <alignment horizontal="left" vertical="center"/>
    </xf>
    <xf numFmtId="0" fontId="1" fillId="0" borderId="0" xfId="0" applyFont="1"/>
    <xf numFmtId="10" fontId="1" fillId="0" borderId="4" xfId="0" applyNumberFormat="1" applyFont="1" applyBorder="1"/>
    <xf numFmtId="10" fontId="1" fillId="0" borderId="0" xfId="0" applyNumberFormat="1" applyFont="1"/>
    <xf numFmtId="0" fontId="1" fillId="0" borderId="4" xfId="0" applyFont="1" applyBorder="1"/>
    <xf numFmtId="1" fontId="1" fillId="0" borderId="4" xfId="0" applyNumberFormat="1" applyFont="1" applyBorder="1"/>
    <xf numFmtId="1" fontId="1" fillId="0" borderId="0" xfId="0" applyNumberFormat="1" applyFont="1"/>
    <xf numFmtId="1" fontId="1" fillId="0" borderId="6" xfId="0" applyNumberFormat="1" applyFont="1" applyBorder="1"/>
    <xf numFmtId="1" fontId="8" fillId="5" borderId="9" xfId="0" applyNumberFormat="1" applyFont="1" applyFill="1" applyBorder="1"/>
    <xf numFmtId="1" fontId="1" fillId="0" borderId="10" xfId="0" applyNumberFormat="1" applyFont="1" applyBorder="1"/>
    <xf numFmtId="1" fontId="8" fillId="5" borderId="7" xfId="0" applyNumberFormat="1" applyFont="1" applyFill="1" applyBorder="1"/>
    <xf numFmtId="1" fontId="1" fillId="5" borderId="5" xfId="0" applyNumberFormat="1" applyFont="1" applyFill="1" applyBorder="1"/>
    <xf numFmtId="1" fontId="6" fillId="6" borderId="4" xfId="0" applyNumberFormat="1" applyFont="1" applyFill="1" applyBorder="1"/>
    <xf numFmtId="0" fontId="2" fillId="0" borderId="4" xfId="0" applyFont="1" applyBorder="1"/>
    <xf numFmtId="17" fontId="2" fillId="4" borderId="0" xfId="0" applyNumberFormat="1" applyFont="1" applyFill="1"/>
    <xf numFmtId="10" fontId="2" fillId="0" borderId="4" xfId="0" applyNumberFormat="1" applyFont="1" applyBorder="1"/>
    <xf numFmtId="10" fontId="2" fillId="0" borderId="0" xfId="0" applyNumberFormat="1" applyFont="1"/>
    <xf numFmtId="1" fontId="2" fillId="0" borderId="4" xfId="0" applyNumberFormat="1" applyFont="1" applyBorder="1"/>
    <xf numFmtId="1" fontId="2" fillId="0" borderId="6" xfId="0" applyNumberFormat="1" applyFont="1" applyBorder="1"/>
    <xf numFmtId="1" fontId="9" fillId="5" borderId="9" xfId="0" applyNumberFormat="1" applyFont="1" applyFill="1" applyBorder="1"/>
    <xf numFmtId="1" fontId="2" fillId="0" borderId="10" xfId="0" applyNumberFormat="1" applyFont="1" applyBorder="1"/>
    <xf numFmtId="1" fontId="9" fillId="5" borderId="7" xfId="0" applyNumberFormat="1" applyFont="1" applyFill="1" applyBorder="1"/>
    <xf numFmtId="1" fontId="2" fillId="6" borderId="4" xfId="0" applyNumberFormat="1" applyFont="1" applyFill="1" applyBorder="1"/>
    <xf numFmtId="0" fontId="0" fillId="3" borderId="1" xfId="0" applyFill="1" applyBorder="1" applyAlignment="1">
      <alignment horizontal="left" vertical="center" wrapText="1"/>
    </xf>
    <xf numFmtId="164" fontId="0" fillId="0" borderId="0" xfId="0" applyNumberFormat="1"/>
    <xf numFmtId="1" fontId="2" fillId="5" borderId="5" xfId="0" applyNumberFormat="1" applyFont="1" applyFill="1" applyBorder="1"/>
    <xf numFmtId="1" fontId="2" fillId="0" borderId="0" xfId="0" applyNumberFormat="1" applyFont="1"/>
    <xf numFmtId="0" fontId="11" fillId="0" borderId="0" xfId="0" applyFont="1"/>
    <xf numFmtId="0" fontId="10" fillId="0" borderId="0" xfId="0" applyFont="1"/>
    <xf numFmtId="17" fontId="10" fillId="4" borderId="0" xfId="0" applyNumberFormat="1" applyFont="1" applyFill="1"/>
    <xf numFmtId="10" fontId="10" fillId="0" borderId="4" xfId="0" applyNumberFormat="1" applyFont="1" applyBorder="1"/>
    <xf numFmtId="10" fontId="10" fillId="0" borderId="0" xfId="0" applyNumberFormat="1" applyFont="1"/>
    <xf numFmtId="1" fontId="10" fillId="0" borderId="4" xfId="0" applyNumberFormat="1" applyFont="1" applyBorder="1"/>
    <xf numFmtId="1" fontId="10" fillId="0" borderId="6" xfId="0" applyNumberFormat="1" applyFont="1" applyBorder="1"/>
    <xf numFmtId="1" fontId="12" fillId="5" borderId="9" xfId="0" applyNumberFormat="1" applyFont="1" applyFill="1" applyBorder="1"/>
    <xf numFmtId="1" fontId="10" fillId="0" borderId="10" xfId="0" applyNumberFormat="1" applyFont="1" applyBorder="1"/>
    <xf numFmtId="1" fontId="12" fillId="5" borderId="7" xfId="0" applyNumberFormat="1" applyFont="1" applyFill="1" applyBorder="1"/>
    <xf numFmtId="1" fontId="10" fillId="5" borderId="5" xfId="0" applyNumberFormat="1" applyFont="1" applyFill="1" applyBorder="1"/>
    <xf numFmtId="1" fontId="10" fillId="0" borderId="0" xfId="0" applyNumberFormat="1" applyFont="1"/>
    <xf numFmtId="1" fontId="10" fillId="6" borderId="4" xfId="0" applyNumberFormat="1" applyFont="1" applyFill="1" applyBorder="1"/>
    <xf numFmtId="0" fontId="10" fillId="0" borderId="4" xfId="0" applyFont="1" applyBorder="1"/>
    <xf numFmtId="17" fontId="4" fillId="4" borderId="0" xfId="0" applyNumberFormat="1" applyFont="1" applyFill="1"/>
    <xf numFmtId="10" fontId="4" fillId="0" borderId="4" xfId="0" applyNumberFormat="1" applyFont="1" applyBorder="1"/>
    <xf numFmtId="0" fontId="4" fillId="0" borderId="4" xfId="0" applyFont="1" applyBorder="1"/>
    <xf numFmtId="1" fontId="4" fillId="0" borderId="4" xfId="0" applyNumberFormat="1" applyFont="1" applyBorder="1"/>
    <xf numFmtId="1" fontId="4" fillId="0" borderId="6" xfId="0" applyNumberFormat="1" applyFont="1" applyBorder="1"/>
    <xf numFmtId="1" fontId="13" fillId="5" borderId="9" xfId="0" applyNumberFormat="1" applyFont="1" applyFill="1" applyBorder="1"/>
    <xf numFmtId="1" fontId="4" fillId="0" borderId="10" xfId="0" applyNumberFormat="1" applyFont="1" applyBorder="1"/>
    <xf numFmtId="1" fontId="13" fillId="5" borderId="7" xfId="0" applyNumberFormat="1" applyFont="1" applyFill="1" applyBorder="1"/>
    <xf numFmtId="1" fontId="4" fillId="5" borderId="5" xfId="0" applyNumberFormat="1" applyFont="1" applyFill="1" applyBorder="1"/>
    <xf numFmtId="164" fontId="0" fillId="3" borderId="0" xfId="0" applyNumberFormat="1" applyFill="1" applyAlignment="1">
      <alignment horizontal="center" vertical="center"/>
    </xf>
    <xf numFmtId="0" fontId="17" fillId="0" borderId="0" xfId="0" applyFont="1"/>
    <xf numFmtId="17" fontId="17" fillId="4" borderId="0" xfId="0" applyNumberFormat="1" applyFont="1" applyFill="1"/>
    <xf numFmtId="10" fontId="17" fillId="0" borderId="0" xfId="0" applyNumberFormat="1" applyFont="1"/>
    <xf numFmtId="0" fontId="17" fillId="0" borderId="4" xfId="0" applyFont="1" applyBorder="1"/>
    <xf numFmtId="1" fontId="17" fillId="0" borderId="4" xfId="0" applyNumberFormat="1" applyFont="1" applyBorder="1"/>
    <xf numFmtId="1" fontId="17" fillId="0" borderId="6" xfId="0" applyNumberFormat="1" applyFont="1" applyBorder="1"/>
    <xf numFmtId="1" fontId="18" fillId="5" borderId="9" xfId="0" applyNumberFormat="1" applyFont="1" applyFill="1" applyBorder="1"/>
    <xf numFmtId="1" fontId="17" fillId="0" borderId="10" xfId="0" applyNumberFormat="1" applyFont="1" applyBorder="1"/>
    <xf numFmtId="1" fontId="18" fillId="5" borderId="7" xfId="0" applyNumberFormat="1" applyFont="1" applyFill="1" applyBorder="1"/>
    <xf numFmtId="1" fontId="17" fillId="5" borderId="5" xfId="0" applyNumberFormat="1" applyFont="1" applyFill="1" applyBorder="1"/>
    <xf numFmtId="1" fontId="17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17" fillId="0" borderId="6" xfId="0" applyFont="1" applyBorder="1"/>
    <xf numFmtId="1" fontId="9" fillId="5" borderId="9" xfId="0" applyNumberFormat="1" applyFont="1" applyFill="1" applyBorder="1" applyAlignment="1">
      <alignment horizontal="center"/>
    </xf>
    <xf numFmtId="1" fontId="9" fillId="5" borderId="7" xfId="0" applyNumberFormat="1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7" fontId="2" fillId="4" borderId="0" xfId="0" applyNumberFormat="1" applyFont="1" applyFill="1" applyAlignment="1">
      <alignment horizontal="center"/>
    </xf>
    <xf numFmtId="10" fontId="2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2" fillId="5" borderId="9" xfId="0" applyNumberFormat="1" applyFont="1" applyFill="1" applyBorder="1" applyAlignment="1">
      <alignment horizontal="center"/>
    </xf>
    <xf numFmtId="17" fontId="21" fillId="4" borderId="0" xfId="0" applyNumberFormat="1" applyFont="1" applyFill="1" applyAlignment="1">
      <alignment horizontal="center"/>
    </xf>
    <xf numFmtId="1" fontId="4" fillId="0" borderId="0" xfId="0" applyNumberFormat="1" applyFont="1" applyAlignment="1">
      <alignment horizontal="right"/>
    </xf>
    <xf numFmtId="10" fontId="4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17" fontId="22" fillId="0" borderId="0" xfId="0" applyNumberFormat="1" applyFont="1" applyAlignment="1">
      <alignment horizontal="center"/>
    </xf>
    <xf numFmtId="1" fontId="22" fillId="0" borderId="4" xfId="0" applyNumberFormat="1" applyFont="1" applyBorder="1" applyAlignment="1">
      <alignment horizontal="center"/>
    </xf>
    <xf numFmtId="1" fontId="18" fillId="5" borderId="9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" fillId="4" borderId="0" xfId="0" applyFont="1" applyFill="1"/>
    <xf numFmtId="1" fontId="24" fillId="0" borderId="4" xfId="0" applyNumberFormat="1" applyFont="1" applyBorder="1" applyAlignment="1">
      <alignment horizontal="center"/>
    </xf>
    <xf numFmtId="1" fontId="24" fillId="0" borderId="6" xfId="0" applyNumberFormat="1" applyFont="1" applyBorder="1" applyAlignment="1">
      <alignment horizontal="center"/>
    </xf>
    <xf numFmtId="1" fontId="25" fillId="8" borderId="9" xfId="0" applyNumberFormat="1" applyFont="1" applyFill="1" applyBorder="1" applyAlignment="1">
      <alignment horizontal="center"/>
    </xf>
    <xf numFmtId="1" fontId="24" fillId="0" borderId="10" xfId="0" applyNumberFormat="1" applyFont="1" applyBorder="1" applyAlignment="1">
      <alignment horizontal="center"/>
    </xf>
    <xf numFmtId="1" fontId="25" fillId="8" borderId="7" xfId="0" applyNumberFormat="1" applyFont="1" applyFill="1" applyBorder="1" applyAlignment="1">
      <alignment horizontal="center"/>
    </xf>
    <xf numFmtId="1" fontId="24" fillId="8" borderId="5" xfId="0" applyNumberFormat="1" applyFont="1" applyFill="1" applyBorder="1" applyAlignment="1">
      <alignment horizontal="center"/>
    </xf>
    <xf numFmtId="1" fontId="23" fillId="0" borderId="0" xfId="0" applyNumberFormat="1" applyFont="1"/>
    <xf numFmtId="1" fontId="26" fillId="0" borderId="4" xfId="0" applyNumberFormat="1" applyFont="1" applyBorder="1" applyAlignment="1">
      <alignment horizontal="center"/>
    </xf>
    <xf numFmtId="1" fontId="27" fillId="8" borderId="9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5" fillId="4" borderId="0" xfId="0" applyFont="1" applyFill="1" applyAlignment="1">
      <alignment horizontal="center" vertical="center"/>
    </xf>
    <xf numFmtId="17" fontId="2" fillId="4" borderId="0" xfId="0" applyNumberFormat="1" applyFont="1" applyFill="1" applyAlignment="1">
      <alignment vertical="center"/>
    </xf>
    <xf numFmtId="17" fontId="17" fillId="4" borderId="0" xfId="0" applyNumberFormat="1" applyFont="1" applyFill="1" applyAlignment="1">
      <alignment vertical="center"/>
    </xf>
    <xf numFmtId="17" fontId="2" fillId="4" borderId="0" xfId="0" applyNumberFormat="1" applyFont="1" applyFill="1" applyAlignment="1">
      <alignment horizontal="center" vertical="center"/>
    </xf>
    <xf numFmtId="17" fontId="21" fillId="4" borderId="0" xfId="0" applyNumberFormat="1" applyFont="1" applyFill="1" applyAlignment="1">
      <alignment horizontal="center" vertical="center"/>
    </xf>
    <xf numFmtId="17" fontId="21" fillId="4" borderId="0" xfId="0" applyNumberFormat="1" applyFont="1" applyFill="1" applyAlignment="1">
      <alignment horizontal="center" vertical="center" wrapText="1"/>
    </xf>
    <xf numFmtId="0" fontId="28" fillId="2" borderId="0" xfId="0" applyFont="1" applyFill="1" applyAlignment="1">
      <alignment vertical="center"/>
    </xf>
    <xf numFmtId="10" fontId="2" fillId="0" borderId="0" xfId="0" applyNumberFormat="1" applyFont="1" applyAlignment="1">
      <alignment vertical="center"/>
    </xf>
    <xf numFmtId="10" fontId="17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" fontId="0" fillId="2" borderId="0" xfId="0" applyNumberFormat="1" applyFill="1" applyAlignment="1">
      <alignment vertical="center"/>
    </xf>
    <xf numFmtId="1" fontId="0" fillId="2" borderId="0" xfId="0" applyNumberFormat="1" applyFill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1" fontId="2" fillId="0" borderId="4" xfId="0" applyNumberFormat="1" applyFont="1" applyBorder="1" applyAlignment="1">
      <alignment vertical="center"/>
    </xf>
    <xf numFmtId="1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1" fontId="2" fillId="0" borderId="4" xfId="0" applyNumberFormat="1" applyFont="1" applyBorder="1" applyAlignment="1">
      <alignment horizontal="center" vertical="center"/>
    </xf>
    <xf numFmtId="1" fontId="29" fillId="0" borderId="4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0" fillId="3" borderId="2" xfId="0" applyFill="1" applyBorder="1" applyAlignment="1">
      <alignment horizontal="right" vertical="center"/>
    </xf>
    <xf numFmtId="1" fontId="2" fillId="0" borderId="6" xfId="0" applyNumberFormat="1" applyFont="1" applyBorder="1" applyAlignment="1">
      <alignment vertical="center"/>
    </xf>
    <xf numFmtId="1" fontId="17" fillId="0" borderId="6" xfId="0" applyNumberFormat="1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1" fontId="2" fillId="0" borderId="6" xfId="0" applyNumberFormat="1" applyFont="1" applyBorder="1" applyAlignment="1">
      <alignment horizontal="center" vertical="center"/>
    </xf>
    <xf numFmtId="1" fontId="29" fillId="0" borderId="6" xfId="0" applyNumberFormat="1" applyFont="1" applyBorder="1" applyAlignment="1">
      <alignment horizontal="center" vertical="center"/>
    </xf>
    <xf numFmtId="0" fontId="13" fillId="5" borderId="11" xfId="0" applyFont="1" applyFill="1" applyBorder="1" applyAlignment="1">
      <alignment horizontal="right" vertical="center"/>
    </xf>
    <xf numFmtId="1" fontId="12" fillId="5" borderId="9" xfId="0" applyNumberFormat="1" applyFont="1" applyFill="1" applyBorder="1" applyAlignment="1">
      <alignment vertical="center"/>
    </xf>
    <xf numFmtId="1" fontId="30" fillId="5" borderId="9" xfId="0" applyNumberFormat="1" applyFont="1" applyFill="1" applyBorder="1" applyAlignment="1">
      <alignment vertical="center"/>
    </xf>
    <xf numFmtId="1" fontId="12" fillId="5" borderId="9" xfId="0" applyNumberFormat="1" applyFont="1" applyFill="1" applyBorder="1" applyAlignment="1">
      <alignment horizontal="center" vertical="center"/>
    </xf>
    <xf numFmtId="1" fontId="31" fillId="5" borderId="9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right" vertical="center"/>
    </xf>
    <xf numFmtId="1" fontId="2" fillId="0" borderId="10" xfId="0" applyNumberFormat="1" applyFont="1" applyBorder="1" applyAlignment="1">
      <alignment vertical="center"/>
    </xf>
    <xf numFmtId="1" fontId="17" fillId="0" borderId="10" xfId="0" applyNumberFormat="1" applyFont="1" applyBorder="1" applyAlignment="1">
      <alignment vertical="center"/>
    </xf>
    <xf numFmtId="1" fontId="2" fillId="0" borderId="10" xfId="0" applyNumberFormat="1" applyFont="1" applyBorder="1" applyAlignment="1">
      <alignment horizontal="center" vertical="center"/>
    </xf>
    <xf numFmtId="1" fontId="29" fillId="0" borderId="10" xfId="0" applyNumberFormat="1" applyFont="1" applyBorder="1" applyAlignment="1">
      <alignment horizontal="center" vertical="center"/>
    </xf>
    <xf numFmtId="0" fontId="13" fillId="5" borderId="8" xfId="0" applyFont="1" applyFill="1" applyBorder="1" applyAlignment="1">
      <alignment horizontal="right" vertical="center"/>
    </xf>
    <xf numFmtId="1" fontId="12" fillId="5" borderId="7" xfId="0" applyNumberFormat="1" applyFont="1" applyFill="1" applyBorder="1" applyAlignment="1">
      <alignment vertical="center"/>
    </xf>
    <xf numFmtId="1" fontId="30" fillId="5" borderId="7" xfId="0" applyNumberFormat="1" applyFont="1" applyFill="1" applyBorder="1" applyAlignment="1">
      <alignment vertical="center"/>
    </xf>
    <xf numFmtId="1" fontId="12" fillId="5" borderId="7" xfId="0" applyNumberFormat="1" applyFont="1" applyFill="1" applyBorder="1" applyAlignment="1">
      <alignment horizontal="center" vertical="center"/>
    </xf>
    <xf numFmtId="1" fontId="32" fillId="8" borderId="7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right" vertical="center"/>
    </xf>
    <xf numFmtId="1" fontId="10" fillId="5" borderId="5" xfId="0" applyNumberFormat="1" applyFont="1" applyFill="1" applyBorder="1" applyAlignment="1">
      <alignment vertical="center"/>
    </xf>
    <xf numFmtId="1" fontId="22" fillId="5" borderId="5" xfId="0" applyNumberFormat="1" applyFont="1" applyFill="1" applyBorder="1" applyAlignment="1">
      <alignment vertical="center"/>
    </xf>
    <xf numFmtId="1" fontId="10" fillId="5" borderId="5" xfId="0" applyNumberFormat="1" applyFont="1" applyFill="1" applyBorder="1" applyAlignment="1">
      <alignment horizontal="center" vertical="center"/>
    </xf>
    <xf numFmtId="1" fontId="21" fillId="5" borderId="5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" fontId="29" fillId="2" borderId="0" xfId="0" applyNumberFormat="1" applyFont="1" applyFill="1" applyAlignment="1">
      <alignment vertical="center"/>
    </xf>
    <xf numFmtId="1" fontId="29" fillId="2" borderId="0" xfId="0" applyNumberFormat="1" applyFont="1" applyFill="1" applyAlignment="1">
      <alignment horizontal="center" vertical="center"/>
    </xf>
    <xf numFmtId="0" fontId="0" fillId="3" borderId="1" xfId="0" applyFill="1" applyBorder="1" applyAlignment="1">
      <alignment horizontal="right" vertical="center" wrapText="1"/>
    </xf>
    <xf numFmtId="0" fontId="0" fillId="9" borderId="0" xfId="0" applyFill="1"/>
    <xf numFmtId="17" fontId="21" fillId="9" borderId="0" xfId="0" applyNumberFormat="1" applyFont="1" applyFill="1" applyAlignment="1">
      <alignment horizontal="center"/>
    </xf>
    <xf numFmtId="17" fontId="21" fillId="9" borderId="0" xfId="0" applyNumberFormat="1" applyFont="1" applyFill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/>
    </xf>
    <xf numFmtId="1" fontId="13" fillId="5" borderId="9" xfId="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4" fillId="7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0" borderId="0" xfId="0"/>
  </cellXfs>
  <cellStyles count="7">
    <cellStyle name="Normal" xfId="0" builtinId="0"/>
    <cellStyle name="Normal 2" xfId="1" xr:uid="{52E28266-AACA-4105-A7B8-B69F8E9D1960}"/>
    <cellStyle name="Normal 2 2" xfId="3" xr:uid="{4B2D5B78-0CEF-41AE-9F54-ADA662DFD1FF}"/>
    <cellStyle name="Normal 2 2 2" xfId="5" xr:uid="{AC39E1B5-3B6E-4BBE-9FDF-2FD980636D54}"/>
    <cellStyle name="Percent 2" xfId="2" xr:uid="{F8D5580A-8A03-4D51-B5E5-B4C397D384EA}"/>
    <cellStyle name="Percent 2 2" xfId="4" xr:uid="{9976AF91-B265-4606-B863-B53F8B9BA7C0}"/>
    <cellStyle name="Percent 2 2 2" xfId="6" xr:uid="{35F8869A-3A09-4EB5-9332-DC7092C581A6}"/>
  </cellStyles>
  <dxfs count="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EDD5"/>
      <color rgb="FFE7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Activity Volumes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235966204636339E-2"/>
          <c:y val="7.1183431952662732E-2"/>
          <c:w val="0.80842709697087389"/>
          <c:h val="0.88108822935594588"/>
        </c:manualLayout>
      </c:layout>
      <c:lineChart>
        <c:grouping val="standard"/>
        <c:varyColors val="0"/>
        <c:ser>
          <c:idx val="0"/>
          <c:order val="0"/>
          <c:tx>
            <c:strRef>
              <c:f>'Tracker 2018-19'!$A$35</c:f>
              <c:strCache>
                <c:ptCount val="1"/>
                <c:pt idx="0">
                  <c:v>Emergency Priority Requests (Same day within 4 hours)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'Tracker 2018-19'!$B$33:$M$33</c:f>
              <c:numCache>
                <c:formatCode>mmm\-yy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'Tracker 2018-19'!$B$35:$M$35</c:f>
              <c:numCache>
                <c:formatCode>0</c:formatCode>
                <c:ptCount val="12"/>
                <c:pt idx="0">
                  <c:v>67</c:v>
                </c:pt>
                <c:pt idx="1">
                  <c:v>49</c:v>
                </c:pt>
                <c:pt idx="2">
                  <c:v>50</c:v>
                </c:pt>
                <c:pt idx="3">
                  <c:v>55</c:v>
                </c:pt>
                <c:pt idx="4">
                  <c:v>50</c:v>
                </c:pt>
                <c:pt idx="5">
                  <c:v>119</c:v>
                </c:pt>
                <c:pt idx="6">
                  <c:v>102</c:v>
                </c:pt>
                <c:pt idx="7">
                  <c:v>93</c:v>
                </c:pt>
                <c:pt idx="8">
                  <c:v>84</c:v>
                </c:pt>
                <c:pt idx="9">
                  <c:v>85</c:v>
                </c:pt>
                <c:pt idx="10">
                  <c:v>122</c:v>
                </c:pt>
                <c:pt idx="11">
                  <c:v>105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EF1-4ACD-AF76-0704C359960C}"/>
            </c:ext>
          </c:extLst>
        </c:ser>
        <c:ser>
          <c:idx val="1"/>
          <c:order val="1"/>
          <c:tx>
            <c:strRef>
              <c:f>'Tracker 2018-19'!$A$36</c:f>
              <c:strCache>
                <c:ptCount val="1"/>
                <c:pt idx="0">
                  <c:v>Urgent Priority Requests (Same Day / Next Day after 01/06/18)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'Tracker 2018-19'!$B$33:$M$33</c:f>
              <c:numCache>
                <c:formatCode>mmm\-yy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'Tracker 2018-19'!$B$36:$M$36</c:f>
              <c:numCache>
                <c:formatCode>0</c:formatCode>
                <c:ptCount val="12"/>
                <c:pt idx="0">
                  <c:v>150</c:v>
                </c:pt>
                <c:pt idx="1">
                  <c:v>204</c:v>
                </c:pt>
                <c:pt idx="2">
                  <c:v>189</c:v>
                </c:pt>
                <c:pt idx="3">
                  <c:v>154</c:v>
                </c:pt>
                <c:pt idx="4">
                  <c:v>198</c:v>
                </c:pt>
                <c:pt idx="5">
                  <c:v>118</c:v>
                </c:pt>
                <c:pt idx="6">
                  <c:v>97</c:v>
                </c:pt>
                <c:pt idx="7">
                  <c:v>155</c:v>
                </c:pt>
                <c:pt idx="8">
                  <c:v>99</c:v>
                </c:pt>
                <c:pt idx="9">
                  <c:v>92</c:v>
                </c:pt>
                <c:pt idx="10">
                  <c:v>62</c:v>
                </c:pt>
                <c:pt idx="11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E4-446F-BE72-3A660BBDDC48}"/>
            </c:ext>
          </c:extLst>
        </c:ser>
        <c:ser>
          <c:idx val="2"/>
          <c:order val="2"/>
          <c:tx>
            <c:strRef>
              <c:f>'Tracker 2018-19'!$A$37</c:f>
              <c:strCache>
                <c:ptCount val="1"/>
                <c:pt idx="0">
                  <c:v>Premium Priority Requests (within 3 days)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'Tracker 2018-19'!$B$33:$M$33</c:f>
              <c:numCache>
                <c:formatCode>mmm\-yy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'Tracker 2018-19'!$B$37:$M$37</c:f>
              <c:numCache>
                <c:formatCode>0</c:formatCode>
                <c:ptCount val="12"/>
                <c:pt idx="0">
                  <c:v>47</c:v>
                </c:pt>
                <c:pt idx="1">
                  <c:v>61</c:v>
                </c:pt>
                <c:pt idx="2">
                  <c:v>53</c:v>
                </c:pt>
                <c:pt idx="3">
                  <c:v>63</c:v>
                </c:pt>
                <c:pt idx="4">
                  <c:v>64</c:v>
                </c:pt>
                <c:pt idx="5">
                  <c:v>52</c:v>
                </c:pt>
                <c:pt idx="6">
                  <c:v>48</c:v>
                </c:pt>
                <c:pt idx="7">
                  <c:v>51</c:v>
                </c:pt>
                <c:pt idx="8">
                  <c:v>46</c:v>
                </c:pt>
                <c:pt idx="9">
                  <c:v>35</c:v>
                </c:pt>
                <c:pt idx="10">
                  <c:v>38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E4-446F-BE72-3A660BBDDC48}"/>
            </c:ext>
          </c:extLst>
        </c:ser>
        <c:ser>
          <c:idx val="3"/>
          <c:order val="3"/>
          <c:tx>
            <c:strRef>
              <c:f>'Tracker 2018-19'!$A$38</c:f>
              <c:strCache>
                <c:ptCount val="1"/>
                <c:pt idx="0">
                  <c:v>Standard Priority Requests (within 5 days)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'Tracker 2018-19'!$B$33:$M$33</c:f>
              <c:numCache>
                <c:formatCode>mmm\-yy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'Tracker 2018-19'!$B$38:$M$38</c:f>
              <c:numCache>
                <c:formatCode>0</c:formatCode>
                <c:ptCount val="12"/>
                <c:pt idx="0">
                  <c:v>84</c:v>
                </c:pt>
                <c:pt idx="1">
                  <c:v>113</c:v>
                </c:pt>
                <c:pt idx="2">
                  <c:v>127</c:v>
                </c:pt>
                <c:pt idx="3">
                  <c:v>56</c:v>
                </c:pt>
                <c:pt idx="4">
                  <c:v>93</c:v>
                </c:pt>
                <c:pt idx="5">
                  <c:v>99</c:v>
                </c:pt>
                <c:pt idx="6">
                  <c:v>105</c:v>
                </c:pt>
                <c:pt idx="7">
                  <c:v>85</c:v>
                </c:pt>
                <c:pt idx="8">
                  <c:v>80</c:v>
                </c:pt>
                <c:pt idx="9">
                  <c:v>136</c:v>
                </c:pt>
                <c:pt idx="10">
                  <c:v>83</c:v>
                </c:pt>
                <c:pt idx="11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E4-446F-BE72-3A660BBDDC48}"/>
            </c:ext>
          </c:extLst>
        </c:ser>
        <c:ser>
          <c:idx val="4"/>
          <c:order val="4"/>
          <c:tx>
            <c:strRef>
              <c:f>'Tracker 2018-19'!$A$39</c:f>
              <c:strCache>
                <c:ptCount val="1"/>
                <c:pt idx="0">
                  <c:v>Special Equipment Completion of orders (within 7 days)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'Tracker 2018-19'!$B$33:$M$33</c:f>
              <c:numCache>
                <c:formatCode>mmm\-yy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'Tracker 2018-19'!$B$39:$M$39</c:f>
              <c:numCache>
                <c:formatCode>0</c:formatCode>
                <c:ptCount val="12"/>
                <c:pt idx="0">
                  <c:v>29</c:v>
                </c:pt>
                <c:pt idx="1">
                  <c:v>43</c:v>
                </c:pt>
                <c:pt idx="2">
                  <c:v>57</c:v>
                </c:pt>
                <c:pt idx="3">
                  <c:v>25</c:v>
                </c:pt>
                <c:pt idx="4">
                  <c:v>28</c:v>
                </c:pt>
                <c:pt idx="5">
                  <c:v>37</c:v>
                </c:pt>
                <c:pt idx="6">
                  <c:v>34</c:v>
                </c:pt>
                <c:pt idx="7">
                  <c:v>46</c:v>
                </c:pt>
                <c:pt idx="8">
                  <c:v>31</c:v>
                </c:pt>
                <c:pt idx="9">
                  <c:v>50</c:v>
                </c:pt>
                <c:pt idx="10">
                  <c:v>61</c:v>
                </c:pt>
                <c:pt idx="11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E4-446F-BE72-3A660BBDD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7769784"/>
        <c:axId val="447770112"/>
        <c:extLst/>
      </c:lineChart>
      <c:dateAx>
        <c:axId val="44776978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770112"/>
        <c:crosses val="autoZero"/>
        <c:auto val="1"/>
        <c:lblOffset val="100"/>
        <c:baseTimeUnit val="months"/>
      </c:dateAx>
      <c:valAx>
        <c:axId val="44777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769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816374581250251"/>
          <c:y val="8.9461864604202579E-2"/>
          <c:w val="0.29449295555462307"/>
          <c:h val="0.194034695367221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53</xdr:row>
      <xdr:rowOff>28575</xdr:rowOff>
    </xdr:from>
    <xdr:to>
      <xdr:col>15</xdr:col>
      <xdr:colOff>9525</xdr:colOff>
      <xdr:row>86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BB62"/>
  <sheetViews>
    <sheetView tabSelected="1" topLeftCell="A45" workbookViewId="0">
      <pane xSplit="1" topLeftCell="Z1" activePane="topRight" state="frozen"/>
      <selection activeCell="B2" sqref="B2"/>
      <selection pane="topRight" activeCell="AB69" sqref="AB69"/>
    </sheetView>
  </sheetViews>
  <sheetFormatPr defaultRowHeight="14.5"/>
  <cols>
    <col min="1" max="1" width="59.81640625" customWidth="1"/>
    <col min="2" max="3" width="10.7265625" style="7" hidden="1" customWidth="1"/>
    <col min="4" max="4" width="9.1796875" style="7" hidden="1" customWidth="1"/>
    <col min="5" max="7" width="9.1796875" style="87" hidden="1" customWidth="1"/>
    <col min="8" max="9" width="8.81640625" style="7" hidden="1" customWidth="1"/>
    <col min="10" max="16" width="9.1796875" style="7" hidden="1" customWidth="1"/>
    <col min="17" max="21" width="9.1796875" style="104" hidden="1" customWidth="1"/>
    <col min="22" max="24" width="11" style="104" hidden="1" customWidth="1"/>
    <col min="25" max="25" width="6" style="104" hidden="1" customWidth="1"/>
    <col min="26" max="26" width="11" style="104" bestFit="1" customWidth="1"/>
    <col min="27" max="27" width="13" style="104" customWidth="1"/>
    <col min="28" max="28" width="12.81640625" style="104" customWidth="1"/>
    <col min="29" max="36" width="11" style="104" customWidth="1"/>
    <col min="37" max="37" width="11" style="104" bestFit="1" customWidth="1"/>
    <col min="38" max="38" width="11" style="104" customWidth="1"/>
    <col min="39" max="39" width="12.1796875" customWidth="1"/>
    <col min="40" max="40" width="11" style="104" bestFit="1" customWidth="1"/>
    <col min="41" max="41" width="11.7265625" customWidth="1"/>
    <col min="45" max="45" width="9.81640625" bestFit="1" customWidth="1"/>
    <col min="51" max="51" width="12.26953125" customWidth="1"/>
    <col min="52" max="52" width="10.26953125" bestFit="1" customWidth="1"/>
    <col min="53" max="53" width="15.26953125" bestFit="1" customWidth="1"/>
  </cols>
  <sheetData>
    <row r="1" spans="1:53" hidden="1">
      <c r="AM1" s="7"/>
      <c r="AN1" s="119"/>
      <c r="AO1" s="87"/>
    </row>
    <row r="2" spans="1:53" hidden="1">
      <c r="AM2" s="7"/>
      <c r="AN2" s="120"/>
      <c r="AX2" s="189" t="s">
        <v>0</v>
      </c>
      <c r="AY2" s="189"/>
    </row>
    <row r="3" spans="1:53" ht="18.5" hidden="1">
      <c r="A3" s="12" t="s">
        <v>1</v>
      </c>
      <c r="B3" s="50">
        <v>43497</v>
      </c>
      <c r="C3" s="50">
        <v>43525</v>
      </c>
      <c r="D3" s="50">
        <v>43556</v>
      </c>
      <c r="E3" s="88">
        <v>43586</v>
      </c>
      <c r="F3" s="88">
        <v>43617</v>
      </c>
      <c r="G3" s="88">
        <v>43647</v>
      </c>
      <c r="H3" s="50">
        <v>43678</v>
      </c>
      <c r="I3" s="50">
        <v>43709</v>
      </c>
      <c r="J3" s="50">
        <v>43739</v>
      </c>
      <c r="K3" s="50">
        <v>43770</v>
      </c>
      <c r="L3" s="50">
        <v>43800</v>
      </c>
      <c r="M3" s="50">
        <v>43831</v>
      </c>
      <c r="N3" s="50">
        <v>43862</v>
      </c>
      <c r="O3" s="50">
        <v>43891</v>
      </c>
      <c r="P3" s="50">
        <v>43922</v>
      </c>
      <c r="Q3" s="109">
        <v>43952</v>
      </c>
      <c r="R3" s="109">
        <v>43983</v>
      </c>
      <c r="S3" s="109">
        <v>44013</v>
      </c>
      <c r="T3" s="109">
        <v>44044</v>
      </c>
      <c r="U3" s="109">
        <v>44075</v>
      </c>
      <c r="V3" s="109">
        <v>44105</v>
      </c>
      <c r="W3" s="109">
        <v>44378</v>
      </c>
      <c r="X3" s="109">
        <v>44501</v>
      </c>
      <c r="Y3" s="109">
        <v>44593</v>
      </c>
      <c r="Z3" s="109">
        <v>44652</v>
      </c>
      <c r="AA3" s="109">
        <v>44682</v>
      </c>
      <c r="AB3" s="109">
        <v>44713</v>
      </c>
      <c r="AC3" s="109">
        <v>44743</v>
      </c>
      <c r="AD3" s="109">
        <v>44774</v>
      </c>
      <c r="AE3" s="109">
        <v>44805</v>
      </c>
      <c r="AF3" s="109">
        <v>44835</v>
      </c>
      <c r="AG3" s="109">
        <v>44866</v>
      </c>
      <c r="AH3" s="109">
        <v>44896</v>
      </c>
      <c r="AI3" s="109">
        <v>44927</v>
      </c>
      <c r="AJ3" s="109">
        <v>44958</v>
      </c>
      <c r="AK3" s="109">
        <v>44986</v>
      </c>
      <c r="AL3" s="116" t="s">
        <v>2</v>
      </c>
      <c r="AM3" s="125" t="s">
        <v>3</v>
      </c>
      <c r="AN3" s="109">
        <v>45017</v>
      </c>
      <c r="AO3" s="109">
        <v>45047</v>
      </c>
      <c r="AP3" s="109">
        <v>45078</v>
      </c>
      <c r="AQ3" s="116">
        <v>45108</v>
      </c>
      <c r="AR3" s="116">
        <v>45139</v>
      </c>
      <c r="AS3" s="116">
        <v>45170</v>
      </c>
      <c r="AT3" s="116">
        <v>45200</v>
      </c>
      <c r="AU3" s="116">
        <v>45231</v>
      </c>
      <c r="AV3" s="116">
        <v>45261</v>
      </c>
      <c r="AW3" s="116">
        <v>45292</v>
      </c>
      <c r="AX3" s="190">
        <v>45323</v>
      </c>
      <c r="AY3" s="190">
        <v>45352</v>
      </c>
      <c r="AZ3" s="116" t="s">
        <v>4</v>
      </c>
      <c r="BA3" s="116" t="s">
        <v>5</v>
      </c>
    </row>
    <row r="4" spans="1:53" ht="18.5" hidden="1">
      <c r="A4" s="8" t="s">
        <v>6</v>
      </c>
      <c r="B4" s="52"/>
      <c r="C4" s="52"/>
      <c r="D4" s="52"/>
      <c r="E4" s="89"/>
      <c r="F4" s="89"/>
      <c r="G4" s="89"/>
      <c r="H4" s="52"/>
      <c r="I4" s="52"/>
      <c r="J4" s="52"/>
      <c r="K4" s="52"/>
      <c r="L4" s="52"/>
      <c r="M4" s="52"/>
      <c r="N4" s="52"/>
      <c r="O4" s="52"/>
      <c r="P4" s="52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62"/>
      <c r="AN4" s="8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</row>
    <row r="5" spans="1:53" hidden="1">
      <c r="A5" s="9" t="s">
        <v>7</v>
      </c>
      <c r="B5" s="53">
        <v>71</v>
      </c>
      <c r="C5" s="53">
        <v>132</v>
      </c>
      <c r="D5" s="53">
        <v>73</v>
      </c>
      <c r="E5" s="91">
        <v>75</v>
      </c>
      <c r="F5" s="90">
        <v>46</v>
      </c>
      <c r="G5" s="91">
        <v>68</v>
      </c>
      <c r="H5" s="53">
        <v>62</v>
      </c>
      <c r="I5" s="53">
        <v>33</v>
      </c>
      <c r="J5" s="53">
        <v>60</v>
      </c>
      <c r="K5" s="53">
        <v>85</v>
      </c>
      <c r="L5" s="53">
        <v>66</v>
      </c>
      <c r="M5" s="53">
        <v>66</v>
      </c>
      <c r="N5" s="53">
        <v>37</v>
      </c>
      <c r="O5" s="53">
        <v>42</v>
      </c>
      <c r="P5" s="53">
        <v>44</v>
      </c>
      <c r="Q5" s="111">
        <v>101</v>
      </c>
      <c r="R5" s="111">
        <v>75</v>
      </c>
      <c r="S5" s="111">
        <v>145</v>
      </c>
      <c r="T5" s="111">
        <v>85</v>
      </c>
      <c r="U5" s="111">
        <v>126</v>
      </c>
      <c r="V5" s="111">
        <v>107</v>
      </c>
      <c r="W5" s="111">
        <v>128</v>
      </c>
      <c r="X5" s="111">
        <v>90</v>
      </c>
      <c r="Y5" s="111">
        <v>94</v>
      </c>
      <c r="Z5" s="111">
        <v>80</v>
      </c>
      <c r="AA5" s="111">
        <v>88</v>
      </c>
      <c r="AB5" s="111">
        <v>97</v>
      </c>
      <c r="AC5" s="111">
        <v>86</v>
      </c>
      <c r="AD5" s="111">
        <v>77</v>
      </c>
      <c r="AE5" s="111">
        <v>121</v>
      </c>
      <c r="AF5" s="111">
        <v>83</v>
      </c>
      <c r="AG5" s="111">
        <v>96</v>
      </c>
      <c r="AH5" s="111">
        <v>128</v>
      </c>
      <c r="AI5" s="111">
        <v>109</v>
      </c>
      <c r="AJ5" s="111">
        <v>46</v>
      </c>
      <c r="AK5" s="111">
        <v>82</v>
      </c>
      <c r="AL5" s="111">
        <f>SUM(Z5:AK5)</f>
        <v>1093</v>
      </c>
      <c r="AM5" s="111">
        <f t="shared" ref="AM5:AM14" si="0">AVERAGE(Z5:AK5)</f>
        <v>91.083333333333329</v>
      </c>
      <c r="AN5" s="111">
        <v>92</v>
      </c>
      <c r="AO5" s="111">
        <v>114</v>
      </c>
      <c r="AP5" s="111">
        <v>89</v>
      </c>
      <c r="AQ5" s="126">
        <v>60</v>
      </c>
      <c r="AR5" s="111">
        <v>30</v>
      </c>
      <c r="AS5" s="111">
        <v>64</v>
      </c>
      <c r="AT5" s="111">
        <v>492</v>
      </c>
      <c r="AU5" s="111">
        <v>85</v>
      </c>
      <c r="AV5" s="111">
        <v>102</v>
      </c>
      <c r="AW5" s="111">
        <v>140</v>
      </c>
      <c r="AX5" s="111">
        <v>126.8</v>
      </c>
      <c r="AY5" s="111">
        <v>126.8</v>
      </c>
      <c r="AZ5" s="111">
        <f>SUM(AN5:AY5)</f>
        <v>1521.6</v>
      </c>
      <c r="BA5" s="111">
        <f>AVERAGE(AN5:AW5)</f>
        <v>126.8</v>
      </c>
    </row>
    <row r="6" spans="1:53" hidden="1">
      <c r="A6" s="9" t="s">
        <v>8</v>
      </c>
      <c r="B6" s="53">
        <v>132</v>
      </c>
      <c r="C6" s="53">
        <v>105</v>
      </c>
      <c r="D6" s="53">
        <v>95</v>
      </c>
      <c r="E6" s="91">
        <v>96</v>
      </c>
      <c r="F6" s="90">
        <v>104</v>
      </c>
      <c r="G6" s="91">
        <v>91</v>
      </c>
      <c r="H6" s="53">
        <v>155</v>
      </c>
      <c r="I6" s="53">
        <v>128</v>
      </c>
      <c r="J6" s="53">
        <v>151</v>
      </c>
      <c r="K6" s="53">
        <v>124</v>
      </c>
      <c r="L6" s="53">
        <v>177</v>
      </c>
      <c r="M6" s="53">
        <v>84</v>
      </c>
      <c r="N6" s="53">
        <v>67</v>
      </c>
      <c r="O6" s="53">
        <v>92</v>
      </c>
      <c r="P6" s="53">
        <v>75</v>
      </c>
      <c r="Q6" s="111">
        <v>218</v>
      </c>
      <c r="R6" s="111">
        <v>227</v>
      </c>
      <c r="S6" s="111">
        <v>139</v>
      </c>
      <c r="T6" s="111">
        <v>224</v>
      </c>
      <c r="U6" s="111">
        <v>204</v>
      </c>
      <c r="V6" s="111">
        <v>228</v>
      </c>
      <c r="W6" s="111">
        <v>155</v>
      </c>
      <c r="X6" s="111">
        <v>196</v>
      </c>
      <c r="Y6" s="111">
        <v>149</v>
      </c>
      <c r="Z6" s="111">
        <v>127</v>
      </c>
      <c r="AA6" s="111">
        <v>153</v>
      </c>
      <c r="AB6" s="111">
        <v>169</v>
      </c>
      <c r="AC6" s="111">
        <v>163</v>
      </c>
      <c r="AD6" s="111">
        <v>141</v>
      </c>
      <c r="AE6" s="111">
        <v>162</v>
      </c>
      <c r="AF6" s="111">
        <v>118</v>
      </c>
      <c r="AG6" s="111">
        <v>94</v>
      </c>
      <c r="AH6" s="111">
        <v>108</v>
      </c>
      <c r="AI6" s="111">
        <v>168</v>
      </c>
      <c r="AJ6" s="111">
        <v>162</v>
      </c>
      <c r="AK6" s="111">
        <v>191</v>
      </c>
      <c r="AL6" s="111">
        <f t="shared" ref="AL6:AL18" si="1">SUM(Z6:AK6)</f>
        <v>1756</v>
      </c>
      <c r="AM6" s="111">
        <f t="shared" si="0"/>
        <v>146.33333333333334</v>
      </c>
      <c r="AN6" s="111">
        <v>174</v>
      </c>
      <c r="AO6" s="111">
        <v>166</v>
      </c>
      <c r="AP6" s="111">
        <v>142</v>
      </c>
      <c r="AQ6" s="126">
        <v>142</v>
      </c>
      <c r="AR6" s="111">
        <v>79</v>
      </c>
      <c r="AS6" s="111">
        <v>155</v>
      </c>
      <c r="AT6" s="111">
        <v>868</v>
      </c>
      <c r="AU6" s="111">
        <v>181</v>
      </c>
      <c r="AV6" s="111">
        <v>178</v>
      </c>
      <c r="AW6" s="111">
        <v>127</v>
      </c>
      <c r="AX6" s="111">
        <v>221.2</v>
      </c>
      <c r="AY6" s="111">
        <v>221.2</v>
      </c>
      <c r="AZ6" s="111">
        <f t="shared" ref="AZ6:AZ18" si="2">SUM(AN6:AY6)</f>
        <v>2654.3999999999996</v>
      </c>
      <c r="BA6" s="111">
        <f t="shared" ref="BA6:BA18" si="3">AVERAGE(AN6:AW6)</f>
        <v>221.2</v>
      </c>
    </row>
    <row r="7" spans="1:53" hidden="1">
      <c r="A7" s="9" t="s">
        <v>9</v>
      </c>
      <c r="B7" s="53">
        <v>70</v>
      </c>
      <c r="C7" s="53">
        <v>59</v>
      </c>
      <c r="D7" s="53">
        <v>86</v>
      </c>
      <c r="E7" s="91">
        <v>119</v>
      </c>
      <c r="F7" s="90">
        <v>87</v>
      </c>
      <c r="G7" s="97">
        <v>78</v>
      </c>
      <c r="H7" s="53">
        <v>76</v>
      </c>
      <c r="I7" s="53">
        <v>54</v>
      </c>
      <c r="J7" s="53">
        <v>89</v>
      </c>
      <c r="K7" s="53">
        <v>111</v>
      </c>
      <c r="L7" s="53">
        <v>86</v>
      </c>
      <c r="M7" s="53">
        <v>62</v>
      </c>
      <c r="N7" s="53">
        <v>56</v>
      </c>
      <c r="O7" s="53">
        <v>54</v>
      </c>
      <c r="P7" s="53">
        <v>36</v>
      </c>
      <c r="Q7" s="111">
        <v>55</v>
      </c>
      <c r="R7" s="111">
        <v>91</v>
      </c>
      <c r="S7" s="111">
        <v>66</v>
      </c>
      <c r="T7" s="111">
        <v>55</v>
      </c>
      <c r="U7" s="111">
        <v>89</v>
      </c>
      <c r="V7" s="111">
        <v>82</v>
      </c>
      <c r="W7" s="111">
        <v>86</v>
      </c>
      <c r="X7" s="111">
        <v>57</v>
      </c>
      <c r="Y7" s="111">
        <v>68</v>
      </c>
      <c r="Z7" s="111">
        <v>41</v>
      </c>
      <c r="AA7" s="111">
        <v>71</v>
      </c>
      <c r="AB7" s="111">
        <v>69</v>
      </c>
      <c r="AC7" s="111">
        <v>71</v>
      </c>
      <c r="AD7" s="111">
        <v>46</v>
      </c>
      <c r="AE7" s="111">
        <v>66</v>
      </c>
      <c r="AF7" s="111">
        <v>66</v>
      </c>
      <c r="AG7" s="111">
        <v>30</v>
      </c>
      <c r="AH7" s="111">
        <v>45</v>
      </c>
      <c r="AI7" s="111">
        <v>41</v>
      </c>
      <c r="AJ7" s="111">
        <v>39</v>
      </c>
      <c r="AK7" s="111">
        <v>42</v>
      </c>
      <c r="AL7" s="111">
        <f t="shared" si="1"/>
        <v>627</v>
      </c>
      <c r="AM7" s="111">
        <f t="shared" si="0"/>
        <v>52.25</v>
      </c>
      <c r="AN7" s="111">
        <v>37</v>
      </c>
      <c r="AO7" s="111">
        <v>60</v>
      </c>
      <c r="AP7" s="111">
        <v>30</v>
      </c>
      <c r="AQ7" s="126">
        <v>35</v>
      </c>
      <c r="AR7" s="111">
        <v>28</v>
      </c>
      <c r="AS7" s="111">
        <v>44</v>
      </c>
      <c r="AT7" s="111">
        <v>62</v>
      </c>
      <c r="AU7" s="111">
        <v>59</v>
      </c>
      <c r="AV7" s="111">
        <v>65</v>
      </c>
      <c r="AW7" s="111">
        <v>40</v>
      </c>
      <c r="AX7" s="111">
        <v>46</v>
      </c>
      <c r="AY7" s="111">
        <v>46</v>
      </c>
      <c r="AZ7" s="111">
        <f t="shared" si="2"/>
        <v>552</v>
      </c>
      <c r="BA7" s="111">
        <f t="shared" si="3"/>
        <v>46</v>
      </c>
    </row>
    <row r="8" spans="1:53" hidden="1">
      <c r="A8" s="10" t="s">
        <v>10</v>
      </c>
      <c r="B8" s="53">
        <v>76</v>
      </c>
      <c r="C8" s="53">
        <v>93</v>
      </c>
      <c r="D8" s="53">
        <v>62</v>
      </c>
      <c r="E8" s="91">
        <v>67</v>
      </c>
      <c r="F8" s="90">
        <v>81</v>
      </c>
      <c r="G8" s="91">
        <v>186</v>
      </c>
      <c r="H8" s="53">
        <v>86</v>
      </c>
      <c r="I8" s="53">
        <v>82</v>
      </c>
      <c r="J8" s="53">
        <v>106</v>
      </c>
      <c r="K8" s="53">
        <v>161</v>
      </c>
      <c r="L8" s="53">
        <v>99</v>
      </c>
      <c r="M8" s="53">
        <v>123</v>
      </c>
      <c r="N8" s="53">
        <v>106</v>
      </c>
      <c r="O8" s="53">
        <v>94</v>
      </c>
      <c r="P8" s="53">
        <v>42</v>
      </c>
      <c r="Q8" s="111">
        <v>72</v>
      </c>
      <c r="R8" s="111">
        <v>96</v>
      </c>
      <c r="S8" s="111">
        <v>113</v>
      </c>
      <c r="T8" s="111">
        <v>139</v>
      </c>
      <c r="U8" s="111">
        <v>108</v>
      </c>
      <c r="V8" s="111">
        <v>103</v>
      </c>
      <c r="W8" s="111">
        <v>120</v>
      </c>
      <c r="X8" s="111">
        <v>117</v>
      </c>
      <c r="Y8" s="111">
        <v>83</v>
      </c>
      <c r="Z8" s="111">
        <v>118</v>
      </c>
      <c r="AA8" s="111">
        <v>63</v>
      </c>
      <c r="AB8" s="111">
        <v>121</v>
      </c>
      <c r="AC8" s="111">
        <v>84</v>
      </c>
      <c r="AD8" s="111">
        <v>104</v>
      </c>
      <c r="AE8" s="111">
        <v>84</v>
      </c>
      <c r="AF8" s="111">
        <v>136</v>
      </c>
      <c r="AG8" s="111">
        <v>140</v>
      </c>
      <c r="AH8" s="111">
        <v>88</v>
      </c>
      <c r="AI8" s="111">
        <v>78</v>
      </c>
      <c r="AJ8" s="111">
        <v>89</v>
      </c>
      <c r="AK8" s="111">
        <v>88</v>
      </c>
      <c r="AL8" s="111">
        <f t="shared" si="1"/>
        <v>1193</v>
      </c>
      <c r="AM8" s="111">
        <f t="shared" si="0"/>
        <v>99.416666666666671</v>
      </c>
      <c r="AN8" s="111">
        <v>53</v>
      </c>
      <c r="AO8" s="111">
        <v>100</v>
      </c>
      <c r="AP8" s="111">
        <v>81</v>
      </c>
      <c r="AQ8" s="126">
        <v>78</v>
      </c>
      <c r="AR8" s="111">
        <v>72</v>
      </c>
      <c r="AS8" s="111">
        <v>104</v>
      </c>
      <c r="AT8" s="111">
        <v>125</v>
      </c>
      <c r="AU8" s="111">
        <v>112</v>
      </c>
      <c r="AV8" s="111">
        <v>106</v>
      </c>
      <c r="AW8" s="111">
        <v>127</v>
      </c>
      <c r="AX8" s="111">
        <v>95.8</v>
      </c>
      <c r="AY8" s="111">
        <v>95.8</v>
      </c>
      <c r="AZ8" s="111">
        <f t="shared" si="2"/>
        <v>1149.5999999999999</v>
      </c>
      <c r="BA8" s="111">
        <f t="shared" si="3"/>
        <v>95.8</v>
      </c>
    </row>
    <row r="9" spans="1:53" ht="15" hidden="1" thickBot="1">
      <c r="A9" s="27" t="s">
        <v>11</v>
      </c>
      <c r="B9" s="54">
        <v>62</v>
      </c>
      <c r="C9" s="54">
        <v>34</v>
      </c>
      <c r="D9" s="54">
        <v>29</v>
      </c>
      <c r="E9" s="92">
        <v>25</v>
      </c>
      <c r="F9" s="105">
        <v>28</v>
      </c>
      <c r="G9" s="92">
        <v>34</v>
      </c>
      <c r="H9" s="54">
        <v>36</v>
      </c>
      <c r="I9" s="54">
        <v>43</v>
      </c>
      <c r="J9" s="54">
        <v>33</v>
      </c>
      <c r="K9" s="54">
        <v>45</v>
      </c>
      <c r="L9" s="54">
        <v>44</v>
      </c>
      <c r="M9" s="54">
        <v>54</v>
      </c>
      <c r="N9" s="54">
        <v>45</v>
      </c>
      <c r="O9" s="54">
        <v>55</v>
      </c>
      <c r="P9" s="54">
        <v>23</v>
      </c>
      <c r="Q9" s="112">
        <v>17</v>
      </c>
      <c r="R9" s="112">
        <v>69</v>
      </c>
      <c r="S9" s="112">
        <v>47</v>
      </c>
      <c r="T9" s="112">
        <v>76</v>
      </c>
      <c r="U9" s="112">
        <v>96</v>
      </c>
      <c r="V9" s="112">
        <v>55</v>
      </c>
      <c r="W9" s="112">
        <v>55</v>
      </c>
      <c r="X9" s="112">
        <v>58</v>
      </c>
      <c r="Y9" s="112">
        <v>50</v>
      </c>
      <c r="Z9" s="112">
        <v>63</v>
      </c>
      <c r="AA9" s="112">
        <v>39</v>
      </c>
      <c r="AB9" s="112">
        <v>19</v>
      </c>
      <c r="AC9" s="112">
        <v>57</v>
      </c>
      <c r="AD9" s="112">
        <v>49</v>
      </c>
      <c r="AE9" s="112">
        <v>48</v>
      </c>
      <c r="AF9" s="112">
        <v>32</v>
      </c>
      <c r="AG9" s="112">
        <v>59</v>
      </c>
      <c r="AH9" s="112">
        <v>32</v>
      </c>
      <c r="AI9" s="112">
        <v>50</v>
      </c>
      <c r="AJ9" s="112">
        <v>38</v>
      </c>
      <c r="AK9" s="112">
        <v>57</v>
      </c>
      <c r="AL9" s="111">
        <f t="shared" si="1"/>
        <v>543</v>
      </c>
      <c r="AM9" s="112">
        <f t="shared" si="0"/>
        <v>45.25</v>
      </c>
      <c r="AN9" s="112">
        <v>39</v>
      </c>
      <c r="AO9" s="112">
        <v>59</v>
      </c>
      <c r="AP9" s="112">
        <v>24</v>
      </c>
      <c r="AQ9" s="127">
        <v>50</v>
      </c>
      <c r="AR9" s="112">
        <v>65</v>
      </c>
      <c r="AS9" s="112">
        <v>44</v>
      </c>
      <c r="AT9" s="112">
        <v>52</v>
      </c>
      <c r="AU9" s="112">
        <v>62</v>
      </c>
      <c r="AV9" s="112">
        <v>72</v>
      </c>
      <c r="AW9" s="112">
        <v>22</v>
      </c>
      <c r="AX9" s="112">
        <v>48.9</v>
      </c>
      <c r="AY9" s="112">
        <v>48.9</v>
      </c>
      <c r="AZ9" s="111">
        <f t="shared" si="2"/>
        <v>586.79999999999995</v>
      </c>
      <c r="BA9" s="111">
        <f t="shared" si="3"/>
        <v>48.9</v>
      </c>
    </row>
    <row r="10" spans="1:53" ht="15" hidden="1" thickBot="1">
      <c r="A10" s="34" t="s">
        <v>12</v>
      </c>
      <c r="B10" s="55">
        <v>411</v>
      </c>
      <c r="C10" s="55">
        <v>423</v>
      </c>
      <c r="D10" s="55">
        <v>345</v>
      </c>
      <c r="E10" s="93">
        <v>382</v>
      </c>
      <c r="F10" s="93">
        <v>346</v>
      </c>
      <c r="G10" s="93">
        <v>457</v>
      </c>
      <c r="H10" s="55">
        <v>415</v>
      </c>
      <c r="I10" s="55">
        <v>340</v>
      </c>
      <c r="J10" s="55">
        <v>439</v>
      </c>
      <c r="K10" s="55">
        <v>526</v>
      </c>
      <c r="L10" s="55">
        <v>472</v>
      </c>
      <c r="M10" s="55">
        <v>389</v>
      </c>
      <c r="N10" s="55">
        <v>311</v>
      </c>
      <c r="O10" s="55">
        <v>337</v>
      </c>
      <c r="P10" s="55">
        <v>220</v>
      </c>
      <c r="Q10" s="106">
        <v>463</v>
      </c>
      <c r="R10" s="106">
        <v>558</v>
      </c>
      <c r="S10" s="106">
        <v>510</v>
      </c>
      <c r="T10" s="106">
        <v>579</v>
      </c>
      <c r="U10" s="106">
        <v>623</v>
      </c>
      <c r="V10" s="106">
        <v>575</v>
      </c>
      <c r="W10" s="106">
        <v>544</v>
      </c>
      <c r="X10" s="106">
        <v>518</v>
      </c>
      <c r="Y10" s="106">
        <v>444</v>
      </c>
      <c r="Z10" s="115">
        <v>429</v>
      </c>
      <c r="AA10" s="106">
        <v>414</v>
      </c>
      <c r="AB10" s="106">
        <v>475</v>
      </c>
      <c r="AC10" s="106">
        <v>461</v>
      </c>
      <c r="AD10" s="106">
        <v>417</v>
      </c>
      <c r="AE10" s="106">
        <v>481</v>
      </c>
      <c r="AF10" s="106">
        <v>435</v>
      </c>
      <c r="AG10" s="106">
        <v>419</v>
      </c>
      <c r="AH10" s="106">
        <v>401</v>
      </c>
      <c r="AI10" s="106">
        <v>446</v>
      </c>
      <c r="AJ10" s="106">
        <v>374</v>
      </c>
      <c r="AK10" s="106">
        <v>460</v>
      </c>
      <c r="AL10" s="106">
        <f t="shared" si="1"/>
        <v>5212</v>
      </c>
      <c r="AM10" s="106">
        <f t="shared" si="0"/>
        <v>434.33333333333331</v>
      </c>
      <c r="AN10" s="106">
        <v>349</v>
      </c>
      <c r="AO10" s="106">
        <v>499</v>
      </c>
      <c r="AP10" s="106">
        <v>371</v>
      </c>
      <c r="AQ10" s="128">
        <f>+AQ9+AQ8+AQ7+AQ6+AQ5</f>
        <v>365</v>
      </c>
      <c r="AR10" s="106">
        <v>274</v>
      </c>
      <c r="AS10" s="106">
        <v>411</v>
      </c>
      <c r="AT10" s="106">
        <v>1599</v>
      </c>
      <c r="AU10" s="106">
        <v>499</v>
      </c>
      <c r="AV10" s="106">
        <v>523</v>
      </c>
      <c r="AW10" s="106">
        <v>456</v>
      </c>
      <c r="AX10" s="106">
        <v>534.6</v>
      </c>
      <c r="AY10" s="106">
        <v>534.6</v>
      </c>
      <c r="AZ10" s="106">
        <f t="shared" si="2"/>
        <v>6415.2000000000007</v>
      </c>
      <c r="BA10" s="106">
        <f t="shared" si="3"/>
        <v>534.6</v>
      </c>
    </row>
    <row r="11" spans="1:53" hidden="1">
      <c r="A11" s="32" t="s">
        <v>13</v>
      </c>
      <c r="B11" s="56">
        <v>119</v>
      </c>
      <c r="C11" s="56">
        <v>136</v>
      </c>
      <c r="D11" s="56">
        <v>112</v>
      </c>
      <c r="E11" s="94">
        <v>85</v>
      </c>
      <c r="F11" s="94">
        <v>100</v>
      </c>
      <c r="G11" s="94">
        <v>123</v>
      </c>
      <c r="H11" s="56">
        <v>127</v>
      </c>
      <c r="I11" s="56">
        <v>136</v>
      </c>
      <c r="J11" s="56">
        <v>119</v>
      </c>
      <c r="K11" s="56">
        <v>138</v>
      </c>
      <c r="L11" s="56">
        <v>118</v>
      </c>
      <c r="M11" s="56">
        <v>101</v>
      </c>
      <c r="N11" s="56">
        <v>78</v>
      </c>
      <c r="O11" s="56">
        <v>84</v>
      </c>
      <c r="P11" s="56">
        <v>54</v>
      </c>
      <c r="Q11" s="113">
        <v>139</v>
      </c>
      <c r="R11" s="113">
        <v>189</v>
      </c>
      <c r="S11" s="113">
        <v>178</v>
      </c>
      <c r="T11" s="113">
        <v>170</v>
      </c>
      <c r="U11" s="113">
        <v>259</v>
      </c>
      <c r="V11" s="113">
        <v>233</v>
      </c>
      <c r="W11" s="113">
        <v>225</v>
      </c>
      <c r="X11" s="113">
        <v>154</v>
      </c>
      <c r="Y11" s="113">
        <v>186</v>
      </c>
      <c r="Z11" s="113">
        <v>135</v>
      </c>
      <c r="AA11" s="113">
        <v>170</v>
      </c>
      <c r="AB11" s="113">
        <v>128</v>
      </c>
      <c r="AC11" s="113">
        <v>152</v>
      </c>
      <c r="AD11" s="113">
        <v>162</v>
      </c>
      <c r="AE11" s="113">
        <v>187</v>
      </c>
      <c r="AF11" s="113">
        <v>135</v>
      </c>
      <c r="AG11" s="113">
        <v>138</v>
      </c>
      <c r="AH11" s="113">
        <v>147</v>
      </c>
      <c r="AI11" s="113">
        <v>181</v>
      </c>
      <c r="AJ11" s="113">
        <v>160</v>
      </c>
      <c r="AK11" s="113">
        <v>122</v>
      </c>
      <c r="AL11" s="111">
        <f t="shared" si="1"/>
        <v>1817</v>
      </c>
      <c r="AM11" s="113">
        <f t="shared" si="0"/>
        <v>151.41666666666666</v>
      </c>
      <c r="AN11" s="113">
        <v>130</v>
      </c>
      <c r="AO11" s="113">
        <v>139</v>
      </c>
      <c r="AP11" s="113">
        <v>124</v>
      </c>
      <c r="AQ11" s="129">
        <v>88</v>
      </c>
      <c r="AR11" s="113">
        <v>77</v>
      </c>
      <c r="AS11" s="113">
        <v>145</v>
      </c>
      <c r="AT11" s="113">
        <v>165</v>
      </c>
      <c r="AU11" s="113">
        <v>151</v>
      </c>
      <c r="AV11" s="113">
        <v>149</v>
      </c>
      <c r="AW11" s="113">
        <v>144</v>
      </c>
      <c r="AX11" s="113">
        <v>131.19999999999999</v>
      </c>
      <c r="AY11" s="113">
        <v>131.19999999999999</v>
      </c>
      <c r="AZ11" s="111">
        <f t="shared" si="2"/>
        <v>1574.4</v>
      </c>
      <c r="BA11" s="111">
        <f t="shared" si="3"/>
        <v>131.19999999999999</v>
      </c>
    </row>
    <row r="12" spans="1:53" ht="15" hidden="1" thickBot="1">
      <c r="A12" s="29" t="s">
        <v>14</v>
      </c>
      <c r="B12" s="54">
        <v>71</v>
      </c>
      <c r="C12" s="54">
        <v>81</v>
      </c>
      <c r="D12" s="54">
        <v>99</v>
      </c>
      <c r="E12" s="92">
        <v>68</v>
      </c>
      <c r="F12" s="92">
        <v>65</v>
      </c>
      <c r="G12" s="92">
        <v>78</v>
      </c>
      <c r="H12" s="54">
        <v>95</v>
      </c>
      <c r="I12" s="54">
        <v>85</v>
      </c>
      <c r="J12" s="54">
        <v>98</v>
      </c>
      <c r="K12" s="54">
        <v>245</v>
      </c>
      <c r="L12" s="54">
        <v>132</v>
      </c>
      <c r="M12" s="54">
        <v>105</v>
      </c>
      <c r="N12" s="54">
        <v>69</v>
      </c>
      <c r="O12" s="54">
        <v>76</v>
      </c>
      <c r="P12" s="54">
        <v>52</v>
      </c>
      <c r="Q12" s="112">
        <v>200</v>
      </c>
      <c r="R12" s="112">
        <v>238</v>
      </c>
      <c r="S12" s="112">
        <v>154</v>
      </c>
      <c r="T12" s="112">
        <v>193</v>
      </c>
      <c r="U12" s="112">
        <v>272</v>
      </c>
      <c r="V12" s="112">
        <v>235</v>
      </c>
      <c r="W12" s="112">
        <v>222</v>
      </c>
      <c r="X12" s="112">
        <v>132</v>
      </c>
      <c r="Y12" s="112">
        <v>136</v>
      </c>
      <c r="Z12" s="112">
        <v>164</v>
      </c>
      <c r="AA12" s="112">
        <v>109</v>
      </c>
      <c r="AB12" s="112">
        <v>108</v>
      </c>
      <c r="AC12" s="112">
        <v>131</v>
      </c>
      <c r="AD12" s="112">
        <v>136</v>
      </c>
      <c r="AE12" s="112">
        <v>143</v>
      </c>
      <c r="AF12" s="112">
        <v>105</v>
      </c>
      <c r="AG12" s="112">
        <v>91</v>
      </c>
      <c r="AH12" s="112">
        <v>110</v>
      </c>
      <c r="AI12" s="112">
        <v>123</v>
      </c>
      <c r="AJ12" s="112">
        <v>184</v>
      </c>
      <c r="AK12" s="112">
        <v>128</v>
      </c>
      <c r="AL12" s="111">
        <f t="shared" si="1"/>
        <v>1532</v>
      </c>
      <c r="AM12" s="112">
        <f t="shared" si="0"/>
        <v>127.66666666666667</v>
      </c>
      <c r="AN12" s="112">
        <v>98</v>
      </c>
      <c r="AO12" s="112">
        <v>98</v>
      </c>
      <c r="AP12" s="112">
        <v>88</v>
      </c>
      <c r="AQ12" s="127">
        <v>78</v>
      </c>
      <c r="AR12" s="112">
        <v>73</v>
      </c>
      <c r="AS12" s="112">
        <v>83</v>
      </c>
      <c r="AT12" s="112">
        <v>96</v>
      </c>
      <c r="AU12" s="112">
        <v>89</v>
      </c>
      <c r="AV12" s="112">
        <v>95</v>
      </c>
      <c r="AW12" s="112">
        <v>114</v>
      </c>
      <c r="AX12" s="112">
        <v>91.2</v>
      </c>
      <c r="AY12" s="112">
        <v>91.2</v>
      </c>
      <c r="AZ12" s="111">
        <f t="shared" si="2"/>
        <v>1094.4000000000001</v>
      </c>
      <c r="BA12" s="111">
        <f t="shared" si="3"/>
        <v>91.2</v>
      </c>
    </row>
    <row r="13" spans="1:53" ht="15" hidden="1" thickBot="1">
      <c r="A13" s="30" t="s">
        <v>15</v>
      </c>
      <c r="B13" s="57">
        <v>190</v>
      </c>
      <c r="C13" s="57">
        <v>217</v>
      </c>
      <c r="D13" s="57">
        <v>211</v>
      </c>
      <c r="E13" s="95">
        <v>153</v>
      </c>
      <c r="F13" s="95">
        <v>165</v>
      </c>
      <c r="G13" s="95">
        <v>201</v>
      </c>
      <c r="H13" s="57">
        <v>222</v>
      </c>
      <c r="I13" s="57">
        <v>221</v>
      </c>
      <c r="J13" s="57">
        <v>217</v>
      </c>
      <c r="K13" s="57">
        <v>383</v>
      </c>
      <c r="L13" s="57">
        <v>250</v>
      </c>
      <c r="M13" s="57">
        <v>206</v>
      </c>
      <c r="N13" s="57">
        <v>147</v>
      </c>
      <c r="O13" s="57">
        <v>160</v>
      </c>
      <c r="P13" s="57">
        <v>106</v>
      </c>
      <c r="Q13" s="107">
        <v>339</v>
      </c>
      <c r="R13" s="107">
        <v>427</v>
      </c>
      <c r="S13" s="107">
        <v>332</v>
      </c>
      <c r="T13" s="107">
        <v>363</v>
      </c>
      <c r="U13" s="107">
        <v>531</v>
      </c>
      <c r="V13" s="107">
        <v>468</v>
      </c>
      <c r="W13" s="107">
        <v>447</v>
      </c>
      <c r="X13" s="107">
        <v>286</v>
      </c>
      <c r="Y13" s="107">
        <v>322</v>
      </c>
      <c r="Z13" s="107">
        <v>299</v>
      </c>
      <c r="AA13" s="107">
        <v>279</v>
      </c>
      <c r="AB13" s="107">
        <v>236</v>
      </c>
      <c r="AC13" s="107">
        <v>283</v>
      </c>
      <c r="AD13" s="107">
        <v>298</v>
      </c>
      <c r="AE13" s="107">
        <v>330</v>
      </c>
      <c r="AF13" s="107">
        <v>240</v>
      </c>
      <c r="AG13" s="107">
        <v>229</v>
      </c>
      <c r="AH13" s="107">
        <v>257</v>
      </c>
      <c r="AI13" s="107">
        <v>304</v>
      </c>
      <c r="AJ13" s="107">
        <v>344</v>
      </c>
      <c r="AK13" s="107">
        <v>250</v>
      </c>
      <c r="AL13" s="107">
        <f t="shared" si="1"/>
        <v>3349</v>
      </c>
      <c r="AM13" s="107">
        <f t="shared" si="0"/>
        <v>279.08333333333331</v>
      </c>
      <c r="AN13" s="107">
        <v>228</v>
      </c>
      <c r="AO13" s="107">
        <v>237</v>
      </c>
      <c r="AP13" s="107">
        <v>212</v>
      </c>
      <c r="AQ13" s="130">
        <v>166</v>
      </c>
      <c r="AR13" s="107">
        <v>150</v>
      </c>
      <c r="AS13" s="107">
        <v>228</v>
      </c>
      <c r="AT13" s="107">
        <v>261</v>
      </c>
      <c r="AU13" s="107">
        <v>240</v>
      </c>
      <c r="AV13" s="107">
        <v>244</v>
      </c>
      <c r="AW13" s="107">
        <v>258</v>
      </c>
      <c r="AX13" s="107">
        <v>222.4</v>
      </c>
      <c r="AY13" s="107">
        <v>222.4</v>
      </c>
      <c r="AZ13" s="107">
        <f t="shared" si="2"/>
        <v>2668.8</v>
      </c>
      <c r="BA13" s="107">
        <f t="shared" si="3"/>
        <v>222.4</v>
      </c>
    </row>
    <row r="14" spans="1:53" ht="15.5" hidden="1" thickTop="1" thickBot="1">
      <c r="A14" s="36" t="s">
        <v>16</v>
      </c>
      <c r="B14" s="61">
        <v>601</v>
      </c>
      <c r="C14" s="61">
        <v>640</v>
      </c>
      <c r="D14" s="61">
        <v>556</v>
      </c>
      <c r="E14" s="96">
        <v>535</v>
      </c>
      <c r="F14" s="96">
        <v>511</v>
      </c>
      <c r="G14" s="96">
        <v>658</v>
      </c>
      <c r="H14" s="61">
        <v>637</v>
      </c>
      <c r="I14" s="61">
        <v>561</v>
      </c>
      <c r="J14" s="61">
        <v>656</v>
      </c>
      <c r="K14" s="61">
        <v>909</v>
      </c>
      <c r="L14" s="61">
        <v>722</v>
      </c>
      <c r="M14" s="61">
        <v>595</v>
      </c>
      <c r="N14" s="61">
        <v>458</v>
      </c>
      <c r="O14" s="61">
        <v>497</v>
      </c>
      <c r="P14" s="61">
        <v>326</v>
      </c>
      <c r="Q14" s="108">
        <v>802</v>
      </c>
      <c r="R14" s="108">
        <v>985</v>
      </c>
      <c r="S14" s="108">
        <v>842</v>
      </c>
      <c r="T14" s="108">
        <v>942</v>
      </c>
      <c r="U14" s="108">
        <v>1154</v>
      </c>
      <c r="V14" s="108">
        <v>1043</v>
      </c>
      <c r="W14" s="108">
        <v>991</v>
      </c>
      <c r="X14" s="108">
        <v>807</v>
      </c>
      <c r="Y14" s="108">
        <v>766</v>
      </c>
      <c r="Z14" s="108">
        <v>728</v>
      </c>
      <c r="AA14" s="108">
        <v>693</v>
      </c>
      <c r="AB14" s="108">
        <v>711</v>
      </c>
      <c r="AC14" s="108">
        <v>744</v>
      </c>
      <c r="AD14" s="108">
        <v>715</v>
      </c>
      <c r="AE14" s="108">
        <v>811</v>
      </c>
      <c r="AF14" s="108">
        <v>675</v>
      </c>
      <c r="AG14" s="108">
        <v>648</v>
      </c>
      <c r="AH14" s="108">
        <v>658</v>
      </c>
      <c r="AI14" s="108">
        <v>750</v>
      </c>
      <c r="AJ14" s="108">
        <v>718</v>
      </c>
      <c r="AK14" s="108">
        <v>710</v>
      </c>
      <c r="AL14" s="108">
        <f t="shared" si="1"/>
        <v>8561</v>
      </c>
      <c r="AM14" s="108">
        <f t="shared" si="0"/>
        <v>713.41666666666663</v>
      </c>
      <c r="AN14" s="108">
        <v>577</v>
      </c>
      <c r="AO14" s="108">
        <v>736</v>
      </c>
      <c r="AP14" s="108">
        <v>583</v>
      </c>
      <c r="AQ14" s="131">
        <f>+AQ13+AQ10</f>
        <v>531</v>
      </c>
      <c r="AR14" s="108">
        <v>424</v>
      </c>
      <c r="AS14" s="108">
        <f>+AS13+AS10</f>
        <v>639</v>
      </c>
      <c r="AT14" s="108">
        <f>+AT13+AT10</f>
        <v>1860</v>
      </c>
      <c r="AU14" s="108">
        <v>739</v>
      </c>
      <c r="AV14" s="108">
        <v>767</v>
      </c>
      <c r="AW14" s="108">
        <f>+AW13+AW10</f>
        <v>714</v>
      </c>
      <c r="AX14" s="108">
        <v>757</v>
      </c>
      <c r="AY14" s="108">
        <v>757</v>
      </c>
      <c r="AZ14" s="108">
        <f t="shared" si="2"/>
        <v>9084</v>
      </c>
      <c r="BA14" s="108">
        <f t="shared" si="3"/>
        <v>757</v>
      </c>
    </row>
    <row r="15" spans="1:53" ht="19" hidden="1" thickTop="1">
      <c r="A15" s="8" t="s">
        <v>17</v>
      </c>
      <c r="B15" s="62"/>
      <c r="C15" s="62"/>
      <c r="D15" s="62"/>
      <c r="E15" s="97"/>
      <c r="F15" s="97"/>
      <c r="G15" s="97"/>
      <c r="H15" s="62"/>
      <c r="I15" s="62"/>
      <c r="J15" s="62"/>
      <c r="K15" s="62"/>
      <c r="L15" s="62"/>
      <c r="M15" s="62"/>
      <c r="N15" s="62"/>
      <c r="O15" s="62"/>
      <c r="P15" s="62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62"/>
      <c r="AN15" s="123"/>
      <c r="AO15" s="17"/>
      <c r="AP15" s="17"/>
      <c r="AQ15" s="132"/>
      <c r="AR15" s="17"/>
      <c r="AS15" s="17"/>
      <c r="AT15" s="17"/>
      <c r="AU15" s="17"/>
      <c r="AV15" s="17"/>
      <c r="AW15" s="17"/>
      <c r="AX15" s="17"/>
      <c r="AY15" s="17"/>
      <c r="AZ15" s="17"/>
      <c r="BA15" s="17"/>
    </row>
    <row r="16" spans="1:53" hidden="1">
      <c r="A16" s="59" t="s">
        <v>18</v>
      </c>
      <c r="B16" s="53">
        <v>25</v>
      </c>
      <c r="C16" s="53">
        <v>28</v>
      </c>
      <c r="D16" s="53">
        <v>23</v>
      </c>
      <c r="E16" s="91">
        <v>10</v>
      </c>
      <c r="F16" s="91">
        <v>2</v>
      </c>
      <c r="G16" s="91">
        <v>1</v>
      </c>
      <c r="H16" s="53">
        <v>0</v>
      </c>
      <c r="I16" s="53">
        <v>14</v>
      </c>
      <c r="J16" s="53">
        <v>25</v>
      </c>
      <c r="K16" s="53">
        <v>22</v>
      </c>
      <c r="L16" s="53">
        <v>23</v>
      </c>
      <c r="M16" s="53">
        <v>29</v>
      </c>
      <c r="N16" s="53">
        <v>20</v>
      </c>
      <c r="O16" s="53">
        <v>10</v>
      </c>
      <c r="P16" s="53">
        <v>33</v>
      </c>
      <c r="Q16" s="111">
        <v>14</v>
      </c>
      <c r="R16" s="111">
        <v>26</v>
      </c>
      <c r="S16" s="111">
        <v>12</v>
      </c>
      <c r="T16" s="111">
        <v>20</v>
      </c>
      <c r="U16" s="111">
        <v>18</v>
      </c>
      <c r="V16" s="111">
        <v>17</v>
      </c>
      <c r="W16" s="111">
        <v>25</v>
      </c>
      <c r="X16" s="111">
        <v>21</v>
      </c>
      <c r="Y16" s="111">
        <v>29</v>
      </c>
      <c r="Z16" s="111">
        <v>19</v>
      </c>
      <c r="AA16" s="111">
        <v>28</v>
      </c>
      <c r="AB16" s="111">
        <v>17</v>
      </c>
      <c r="AC16" s="111">
        <v>14</v>
      </c>
      <c r="AD16" s="111">
        <v>28</v>
      </c>
      <c r="AE16" s="111">
        <v>17</v>
      </c>
      <c r="AF16" s="111">
        <v>26</v>
      </c>
      <c r="AG16" s="111">
        <v>27</v>
      </c>
      <c r="AH16" s="111">
        <v>25</v>
      </c>
      <c r="AI16" s="111">
        <v>18</v>
      </c>
      <c r="AJ16" s="111">
        <v>17</v>
      </c>
      <c r="AK16" s="111">
        <v>19</v>
      </c>
      <c r="AL16" s="111">
        <f t="shared" si="1"/>
        <v>255</v>
      </c>
      <c r="AM16" s="121">
        <f>AVERAGE(Z16:AK16)</f>
        <v>21.25</v>
      </c>
      <c r="AN16" s="121">
        <v>22</v>
      </c>
      <c r="AO16" s="121">
        <v>22</v>
      </c>
      <c r="AP16" s="121">
        <v>22</v>
      </c>
      <c r="AQ16" s="133">
        <v>23</v>
      </c>
      <c r="AR16" s="121">
        <v>24</v>
      </c>
      <c r="AS16" s="121">
        <v>25</v>
      </c>
      <c r="AT16" s="121">
        <v>32</v>
      </c>
      <c r="AU16" s="121">
        <v>28</v>
      </c>
      <c r="AV16" s="121">
        <v>42</v>
      </c>
      <c r="AW16" s="121">
        <v>45</v>
      </c>
      <c r="AX16" s="121">
        <v>28.5</v>
      </c>
      <c r="AY16" s="121">
        <v>28.5</v>
      </c>
      <c r="AZ16" s="111">
        <f t="shared" si="2"/>
        <v>342</v>
      </c>
      <c r="BA16" s="111">
        <f t="shared" si="3"/>
        <v>28.5</v>
      </c>
    </row>
    <row r="17" spans="1:54" ht="15" hidden="1" thickBot="1">
      <c r="A17" s="10" t="s">
        <v>19</v>
      </c>
      <c r="B17" s="53">
        <v>12</v>
      </c>
      <c r="C17" s="53">
        <v>7</v>
      </c>
      <c r="D17" s="53">
        <v>15</v>
      </c>
      <c r="E17" s="91">
        <v>1</v>
      </c>
      <c r="F17" s="91">
        <v>2</v>
      </c>
      <c r="G17" s="91">
        <v>0</v>
      </c>
      <c r="H17" s="53">
        <v>1</v>
      </c>
      <c r="I17" s="53">
        <v>10</v>
      </c>
      <c r="J17" s="53">
        <v>14</v>
      </c>
      <c r="K17" s="53">
        <v>11</v>
      </c>
      <c r="L17" s="53">
        <v>4</v>
      </c>
      <c r="M17" s="53">
        <v>13</v>
      </c>
      <c r="N17" s="53">
        <v>13</v>
      </c>
      <c r="O17" s="53">
        <v>15</v>
      </c>
      <c r="P17" s="53">
        <v>17</v>
      </c>
      <c r="Q17" s="111">
        <v>12</v>
      </c>
      <c r="R17" s="111">
        <v>19</v>
      </c>
      <c r="S17" s="111">
        <v>21</v>
      </c>
      <c r="T17" s="111">
        <v>16</v>
      </c>
      <c r="U17" s="111">
        <v>23</v>
      </c>
      <c r="V17" s="111">
        <v>14</v>
      </c>
      <c r="W17" s="111">
        <v>19</v>
      </c>
      <c r="X17" s="111">
        <v>9</v>
      </c>
      <c r="Y17" s="111">
        <v>7</v>
      </c>
      <c r="Z17" s="111">
        <v>7</v>
      </c>
      <c r="AA17" s="111">
        <v>13</v>
      </c>
      <c r="AB17" s="111">
        <v>4</v>
      </c>
      <c r="AC17" s="111">
        <v>6</v>
      </c>
      <c r="AD17" s="111">
        <v>11</v>
      </c>
      <c r="AE17" s="111">
        <v>8</v>
      </c>
      <c r="AF17" s="111">
        <v>9</v>
      </c>
      <c r="AG17" s="111">
        <v>9</v>
      </c>
      <c r="AH17" s="111">
        <v>5</v>
      </c>
      <c r="AI17" s="111">
        <v>5</v>
      </c>
      <c r="AJ17" s="111">
        <v>7</v>
      </c>
      <c r="AK17" s="111">
        <v>10</v>
      </c>
      <c r="AL17" s="111">
        <f t="shared" si="1"/>
        <v>94</v>
      </c>
      <c r="AM17" s="121">
        <f>AVERAGE(Z17:AK17)</f>
        <v>7.833333333333333</v>
      </c>
      <c r="AN17" s="121">
        <v>14</v>
      </c>
      <c r="AO17" s="121">
        <v>6</v>
      </c>
      <c r="AP17" s="121">
        <v>12</v>
      </c>
      <c r="AQ17" s="133">
        <v>15</v>
      </c>
      <c r="AR17" s="121">
        <v>18</v>
      </c>
      <c r="AS17" s="121">
        <v>14</v>
      </c>
      <c r="AT17" s="121">
        <v>21</v>
      </c>
      <c r="AU17" s="121">
        <v>16</v>
      </c>
      <c r="AV17" s="121">
        <v>21</v>
      </c>
      <c r="AW17" s="121">
        <v>28</v>
      </c>
      <c r="AX17" s="121">
        <v>16.5</v>
      </c>
      <c r="AY17" s="121">
        <v>16.5</v>
      </c>
      <c r="AZ17" s="111">
        <f t="shared" si="2"/>
        <v>198</v>
      </c>
      <c r="BA17" s="111">
        <f t="shared" si="3"/>
        <v>16.5</v>
      </c>
    </row>
    <row r="18" spans="1:54" ht="15" hidden="1" thickBot="1">
      <c r="A18" s="34" t="s">
        <v>17</v>
      </c>
      <c r="B18" s="55">
        <v>37</v>
      </c>
      <c r="C18" s="55">
        <v>35</v>
      </c>
      <c r="D18" s="55">
        <v>38</v>
      </c>
      <c r="E18" s="93">
        <v>11</v>
      </c>
      <c r="F18" s="93">
        <v>4</v>
      </c>
      <c r="G18" s="93">
        <v>1</v>
      </c>
      <c r="H18" s="55">
        <v>1</v>
      </c>
      <c r="I18" s="55">
        <v>24</v>
      </c>
      <c r="J18" s="55">
        <v>39</v>
      </c>
      <c r="K18" s="55">
        <v>33</v>
      </c>
      <c r="L18" s="55">
        <v>27</v>
      </c>
      <c r="M18" s="55">
        <v>42</v>
      </c>
      <c r="N18" s="55">
        <v>33</v>
      </c>
      <c r="O18" s="55">
        <v>25</v>
      </c>
      <c r="P18" s="55">
        <v>50</v>
      </c>
      <c r="Q18" s="106">
        <v>26</v>
      </c>
      <c r="R18" s="106">
        <v>45</v>
      </c>
      <c r="S18" s="106">
        <v>33</v>
      </c>
      <c r="T18" s="106">
        <v>36</v>
      </c>
      <c r="U18" s="106">
        <v>41</v>
      </c>
      <c r="V18" s="106">
        <v>31</v>
      </c>
      <c r="W18" s="106">
        <v>44</v>
      </c>
      <c r="X18" s="106">
        <v>30</v>
      </c>
      <c r="Y18" s="106">
        <v>36</v>
      </c>
      <c r="Z18" s="106">
        <v>26</v>
      </c>
      <c r="AA18" s="106">
        <v>41</v>
      </c>
      <c r="AB18" s="106">
        <v>21</v>
      </c>
      <c r="AC18" s="106">
        <v>20</v>
      </c>
      <c r="AD18" s="106">
        <v>39</v>
      </c>
      <c r="AE18" s="106">
        <v>25</v>
      </c>
      <c r="AF18" s="106">
        <v>35</v>
      </c>
      <c r="AG18" s="106">
        <v>36</v>
      </c>
      <c r="AH18" s="106">
        <v>30</v>
      </c>
      <c r="AI18" s="106">
        <v>23</v>
      </c>
      <c r="AJ18" s="106">
        <v>24</v>
      </c>
      <c r="AK18" s="106">
        <v>29</v>
      </c>
      <c r="AL18" s="106">
        <f t="shared" si="1"/>
        <v>349</v>
      </c>
      <c r="AM18" s="122">
        <f>AVERAGE(Z18:AK18)</f>
        <v>29.083333333333332</v>
      </c>
      <c r="AN18" s="122">
        <v>36</v>
      </c>
      <c r="AO18" s="122">
        <v>28</v>
      </c>
      <c r="AP18" s="122">
        <v>34</v>
      </c>
      <c r="AQ18" s="134">
        <v>38</v>
      </c>
      <c r="AR18" s="122">
        <v>42</v>
      </c>
      <c r="AS18" s="122">
        <v>39</v>
      </c>
      <c r="AT18" s="122">
        <f>+AT17+AT16</f>
        <v>53</v>
      </c>
      <c r="AU18" s="122">
        <v>44</v>
      </c>
      <c r="AV18" s="122">
        <v>63</v>
      </c>
      <c r="AW18" s="122">
        <v>73</v>
      </c>
      <c r="AX18" s="122">
        <v>45</v>
      </c>
      <c r="AY18" s="122">
        <v>45</v>
      </c>
      <c r="AZ18" s="122">
        <f t="shared" si="2"/>
        <v>540</v>
      </c>
      <c r="BA18" s="122">
        <f t="shared" si="3"/>
        <v>45</v>
      </c>
    </row>
    <row r="19" spans="1:54" hidden="1"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94" t="s">
        <v>20</v>
      </c>
      <c r="BA19" s="194"/>
    </row>
    <row r="20" spans="1:54" hidden="1">
      <c r="N20" s="52"/>
      <c r="O20" s="52"/>
      <c r="P20" s="89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L20" s="110"/>
      <c r="AM20" s="117"/>
      <c r="AN20" s="118"/>
      <c r="AZ20" s="118" t="s">
        <v>21</v>
      </c>
      <c r="BA20" s="118" t="s">
        <v>22</v>
      </c>
    </row>
    <row r="21" spans="1:54" hidden="1">
      <c r="AZ21" s="136">
        <v>4335</v>
      </c>
      <c r="BA21" s="135">
        <f>SUM(AZ21/10*12)</f>
        <v>5202</v>
      </c>
      <c r="BB21" t="s">
        <v>23</v>
      </c>
    </row>
    <row r="22" spans="1:54" hidden="1">
      <c r="AZ22" s="136">
        <v>746</v>
      </c>
      <c r="BA22" s="135">
        <f>SUM(AZ22/10*12)</f>
        <v>895.19999999999993</v>
      </c>
      <c r="BB22" t="s">
        <v>24</v>
      </c>
    </row>
    <row r="23" spans="1:54" hidden="1">
      <c r="AZ23">
        <v>1261</v>
      </c>
      <c r="BA23" s="135">
        <f>SUM(AZ23/10*12)</f>
        <v>1513.1999999999998</v>
      </c>
      <c r="BB23" t="s">
        <v>25</v>
      </c>
    </row>
    <row r="24" spans="1:54" hidden="1"/>
    <row r="25" spans="1:54" hidden="1"/>
    <row r="26" spans="1:54" hidden="1">
      <c r="AK26" s="189" t="s">
        <v>0</v>
      </c>
    </row>
    <row r="27" spans="1:54" ht="43.5" hidden="1">
      <c r="A27" s="137" t="s">
        <v>26</v>
      </c>
      <c r="B27" s="138">
        <v>43497</v>
      </c>
      <c r="C27" s="138">
        <v>43525</v>
      </c>
      <c r="D27" s="138">
        <v>43556</v>
      </c>
      <c r="E27" s="139">
        <v>43586</v>
      </c>
      <c r="F27" s="139">
        <v>43617</v>
      </c>
      <c r="G27" s="139">
        <v>43647</v>
      </c>
      <c r="H27" s="138">
        <v>43678</v>
      </c>
      <c r="I27" s="138">
        <v>43709</v>
      </c>
      <c r="J27" s="138">
        <v>43739</v>
      </c>
      <c r="K27" s="138">
        <v>43770</v>
      </c>
      <c r="L27" s="138">
        <v>43800</v>
      </c>
      <c r="M27" s="138">
        <v>43831</v>
      </c>
      <c r="N27" s="138">
        <v>43862</v>
      </c>
      <c r="O27" s="138">
        <v>43891</v>
      </c>
      <c r="P27" s="138">
        <v>43922</v>
      </c>
      <c r="Q27" s="140">
        <v>43952</v>
      </c>
      <c r="R27" s="140">
        <v>43983</v>
      </c>
      <c r="S27" s="140">
        <v>44013</v>
      </c>
      <c r="T27" s="140">
        <v>44044</v>
      </c>
      <c r="U27" s="140">
        <v>44075</v>
      </c>
      <c r="V27" s="140">
        <v>44105</v>
      </c>
      <c r="W27" s="140">
        <v>44378</v>
      </c>
      <c r="X27" s="140">
        <v>44501</v>
      </c>
      <c r="Y27" s="140">
        <v>44593</v>
      </c>
      <c r="Z27" s="141">
        <v>45383</v>
      </c>
      <c r="AA27" s="141">
        <v>45413</v>
      </c>
      <c r="AB27" s="141">
        <v>45444</v>
      </c>
      <c r="AC27" s="141">
        <v>45474</v>
      </c>
      <c r="AD27" s="141">
        <v>45505</v>
      </c>
      <c r="AE27" s="141">
        <v>45536</v>
      </c>
      <c r="AF27" s="141">
        <v>45566</v>
      </c>
      <c r="AG27" s="141">
        <v>45597</v>
      </c>
      <c r="AH27" s="142">
        <v>45627</v>
      </c>
      <c r="AI27" s="142">
        <v>45658</v>
      </c>
      <c r="AJ27" s="142">
        <v>45689</v>
      </c>
      <c r="AK27" s="191">
        <v>45717</v>
      </c>
      <c r="AL27" s="142" t="s">
        <v>27</v>
      </c>
      <c r="AM27" s="142" t="s">
        <v>28</v>
      </c>
      <c r="AN27"/>
    </row>
    <row r="28" spans="1:54" ht="15.5" hidden="1">
      <c r="A28" s="143" t="s">
        <v>6</v>
      </c>
      <c r="B28" s="144"/>
      <c r="C28" s="144"/>
      <c r="D28" s="144"/>
      <c r="E28" s="145"/>
      <c r="F28" s="145"/>
      <c r="G28" s="145"/>
      <c r="H28" s="144"/>
      <c r="I28" s="144"/>
      <c r="J28" s="144"/>
      <c r="K28" s="144"/>
      <c r="L28" s="144"/>
      <c r="M28" s="144"/>
      <c r="N28" s="144"/>
      <c r="O28" s="144"/>
      <c r="P28" s="144"/>
      <c r="Q28" s="146"/>
      <c r="R28" s="146"/>
      <c r="S28" s="146"/>
      <c r="T28" s="146"/>
      <c r="U28" s="146"/>
      <c r="V28" s="146"/>
      <c r="W28" s="146"/>
      <c r="X28" s="146"/>
      <c r="Y28" s="146"/>
      <c r="Z28" s="148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L28"/>
      <c r="AM28" s="149"/>
      <c r="AN28"/>
    </row>
    <row r="29" spans="1:54" hidden="1">
      <c r="A29" s="150" t="s">
        <v>7</v>
      </c>
      <c r="B29" s="151">
        <v>71</v>
      </c>
      <c r="C29" s="151">
        <v>132</v>
      </c>
      <c r="D29" s="151">
        <v>73</v>
      </c>
      <c r="E29" s="152">
        <v>75</v>
      </c>
      <c r="F29" s="153">
        <v>46</v>
      </c>
      <c r="G29" s="152">
        <v>68</v>
      </c>
      <c r="H29" s="151">
        <v>62</v>
      </c>
      <c r="I29" s="151">
        <v>33</v>
      </c>
      <c r="J29" s="151">
        <v>60</v>
      </c>
      <c r="K29" s="151">
        <v>85</v>
      </c>
      <c r="L29" s="151">
        <v>66</v>
      </c>
      <c r="M29" s="151">
        <v>66</v>
      </c>
      <c r="N29" s="151">
        <v>37</v>
      </c>
      <c r="O29" s="151">
        <v>42</v>
      </c>
      <c r="P29" s="151">
        <v>44</v>
      </c>
      <c r="Q29" s="154">
        <v>101</v>
      </c>
      <c r="R29" s="154">
        <v>75</v>
      </c>
      <c r="S29" s="154">
        <v>145</v>
      </c>
      <c r="T29" s="154">
        <v>85</v>
      </c>
      <c r="U29" s="154">
        <v>126</v>
      </c>
      <c r="V29" s="154">
        <v>107</v>
      </c>
      <c r="W29" s="154">
        <v>128</v>
      </c>
      <c r="X29" s="154">
        <v>90</v>
      </c>
      <c r="Y29" s="154">
        <v>94</v>
      </c>
      <c r="Z29" s="155">
        <v>41</v>
      </c>
      <c r="AA29" s="155">
        <v>46</v>
      </c>
      <c r="AB29" s="155">
        <v>55</v>
      </c>
      <c r="AC29" s="155">
        <v>68</v>
      </c>
      <c r="AD29" s="155">
        <v>60</v>
      </c>
      <c r="AE29" s="155">
        <v>54</v>
      </c>
      <c r="AF29" s="155">
        <v>57</v>
      </c>
      <c r="AG29" s="155">
        <v>54</v>
      </c>
      <c r="AH29" s="155">
        <v>46</v>
      </c>
      <c r="AI29" s="155">
        <v>61</v>
      </c>
      <c r="AJ29" s="155">
        <v>48</v>
      </c>
      <c r="AK29" s="156">
        <v>53.636363636363633</v>
      </c>
      <c r="AL29" s="17">
        <f>SUM(Z29:AK29)</f>
        <v>643.63636363636363</v>
      </c>
      <c r="AM29" s="156">
        <f>AVERAGE(Z29:AK29)</f>
        <v>53.636363636363633</v>
      </c>
      <c r="AN29"/>
    </row>
    <row r="30" spans="1:54" hidden="1">
      <c r="A30" s="150" t="s">
        <v>8</v>
      </c>
      <c r="B30" s="151">
        <v>132</v>
      </c>
      <c r="C30" s="151">
        <v>105</v>
      </c>
      <c r="D30" s="151">
        <v>95</v>
      </c>
      <c r="E30" s="152">
        <v>96</v>
      </c>
      <c r="F30" s="153">
        <v>104</v>
      </c>
      <c r="G30" s="152">
        <v>91</v>
      </c>
      <c r="H30" s="151">
        <v>155</v>
      </c>
      <c r="I30" s="151">
        <v>128</v>
      </c>
      <c r="J30" s="151">
        <v>151</v>
      </c>
      <c r="K30" s="151">
        <v>124</v>
      </c>
      <c r="L30" s="151">
        <v>177</v>
      </c>
      <c r="M30" s="151">
        <v>84</v>
      </c>
      <c r="N30" s="151">
        <v>67</v>
      </c>
      <c r="O30" s="151">
        <v>92</v>
      </c>
      <c r="P30" s="151">
        <v>75</v>
      </c>
      <c r="Q30" s="154">
        <v>218</v>
      </c>
      <c r="R30" s="154">
        <v>227</v>
      </c>
      <c r="S30" s="154">
        <v>139</v>
      </c>
      <c r="T30" s="154">
        <v>224</v>
      </c>
      <c r="U30" s="154">
        <v>204</v>
      </c>
      <c r="V30" s="154">
        <v>228</v>
      </c>
      <c r="W30" s="154">
        <v>155</v>
      </c>
      <c r="X30" s="154">
        <v>196</v>
      </c>
      <c r="Y30" s="154">
        <v>149</v>
      </c>
      <c r="Z30" s="155">
        <v>66</v>
      </c>
      <c r="AA30" s="155">
        <v>95</v>
      </c>
      <c r="AB30" s="155">
        <v>58</v>
      </c>
      <c r="AC30" s="155">
        <v>76</v>
      </c>
      <c r="AD30" s="155">
        <v>59</v>
      </c>
      <c r="AE30" s="155">
        <v>57</v>
      </c>
      <c r="AF30" s="155">
        <v>67</v>
      </c>
      <c r="AG30" s="155">
        <v>64</v>
      </c>
      <c r="AH30" s="155">
        <v>59</v>
      </c>
      <c r="AI30" s="155">
        <v>71</v>
      </c>
      <c r="AJ30" s="155">
        <v>56</v>
      </c>
      <c r="AK30" s="156">
        <v>66.181818181818187</v>
      </c>
      <c r="AL30" s="17">
        <f t="shared" ref="AL30:AL42" si="4">SUM(Z30:AK30)</f>
        <v>794.18181818181824</v>
      </c>
      <c r="AM30" s="156">
        <f t="shared" ref="AM30:AM38" si="5">AVERAGE(Z30:AJ30)</f>
        <v>66.181818181818187</v>
      </c>
      <c r="AN30"/>
    </row>
    <row r="31" spans="1:54" hidden="1">
      <c r="A31" s="150" t="s">
        <v>9</v>
      </c>
      <c r="B31" s="151">
        <v>70</v>
      </c>
      <c r="C31" s="151">
        <v>59</v>
      </c>
      <c r="D31" s="151">
        <v>86</v>
      </c>
      <c r="E31" s="152">
        <v>119</v>
      </c>
      <c r="F31" s="153">
        <v>87</v>
      </c>
      <c r="G31" s="157">
        <v>78</v>
      </c>
      <c r="H31" s="151">
        <v>76</v>
      </c>
      <c r="I31" s="151">
        <v>54</v>
      </c>
      <c r="J31" s="151">
        <v>89</v>
      </c>
      <c r="K31" s="151">
        <v>111</v>
      </c>
      <c r="L31" s="151">
        <v>86</v>
      </c>
      <c r="M31" s="151">
        <v>62</v>
      </c>
      <c r="N31" s="151">
        <v>56</v>
      </c>
      <c r="O31" s="151">
        <v>54</v>
      </c>
      <c r="P31" s="151">
        <v>36</v>
      </c>
      <c r="Q31" s="154">
        <v>55</v>
      </c>
      <c r="R31" s="154">
        <v>91</v>
      </c>
      <c r="S31" s="154">
        <v>66</v>
      </c>
      <c r="T31" s="154">
        <v>55</v>
      </c>
      <c r="U31" s="154">
        <v>89</v>
      </c>
      <c r="V31" s="154">
        <v>82</v>
      </c>
      <c r="W31" s="154">
        <v>86</v>
      </c>
      <c r="X31" s="154">
        <v>57</v>
      </c>
      <c r="Y31" s="154">
        <v>68</v>
      </c>
      <c r="Z31" s="155">
        <v>36</v>
      </c>
      <c r="AA31" s="155">
        <v>46</v>
      </c>
      <c r="AB31" s="155">
        <v>37</v>
      </c>
      <c r="AC31" s="155">
        <v>50</v>
      </c>
      <c r="AD31" s="155">
        <v>44</v>
      </c>
      <c r="AE31" s="155">
        <v>50</v>
      </c>
      <c r="AF31" s="155">
        <v>60</v>
      </c>
      <c r="AG31" s="155">
        <v>44</v>
      </c>
      <c r="AH31" s="155">
        <v>40</v>
      </c>
      <c r="AI31" s="155">
        <v>37</v>
      </c>
      <c r="AJ31" s="155">
        <v>25</v>
      </c>
      <c r="AK31" s="156">
        <v>42.636363636363633</v>
      </c>
      <c r="AL31" s="17">
        <f t="shared" si="4"/>
        <v>511.63636363636363</v>
      </c>
      <c r="AM31" s="156">
        <f t="shared" si="5"/>
        <v>42.636363636363633</v>
      </c>
      <c r="AN31"/>
    </row>
    <row r="32" spans="1:54" hidden="1">
      <c r="A32" s="150" t="s">
        <v>10</v>
      </c>
      <c r="B32" s="151">
        <v>76</v>
      </c>
      <c r="C32" s="151">
        <v>93</v>
      </c>
      <c r="D32" s="151">
        <v>62</v>
      </c>
      <c r="E32" s="152">
        <v>67</v>
      </c>
      <c r="F32" s="153">
        <v>81</v>
      </c>
      <c r="G32" s="152">
        <v>186</v>
      </c>
      <c r="H32" s="151">
        <v>86</v>
      </c>
      <c r="I32" s="151">
        <v>82</v>
      </c>
      <c r="J32" s="151">
        <v>106</v>
      </c>
      <c r="K32" s="151">
        <v>161</v>
      </c>
      <c r="L32" s="151">
        <v>99</v>
      </c>
      <c r="M32" s="151">
        <v>123</v>
      </c>
      <c r="N32" s="151">
        <v>106</v>
      </c>
      <c r="O32" s="151">
        <v>94</v>
      </c>
      <c r="P32" s="151">
        <v>42</v>
      </c>
      <c r="Q32" s="154">
        <v>72</v>
      </c>
      <c r="R32" s="154">
        <v>96</v>
      </c>
      <c r="S32" s="154">
        <v>113</v>
      </c>
      <c r="T32" s="154">
        <v>139</v>
      </c>
      <c r="U32" s="154">
        <v>108</v>
      </c>
      <c r="V32" s="154">
        <v>103</v>
      </c>
      <c r="W32" s="154">
        <v>120</v>
      </c>
      <c r="X32" s="154">
        <v>117</v>
      </c>
      <c r="Y32" s="154">
        <v>83</v>
      </c>
      <c r="Z32" s="155">
        <v>33</v>
      </c>
      <c r="AA32" s="155">
        <v>91</v>
      </c>
      <c r="AB32" s="155">
        <v>84</v>
      </c>
      <c r="AC32" s="155">
        <v>101</v>
      </c>
      <c r="AD32" s="155">
        <v>85</v>
      </c>
      <c r="AE32" s="155">
        <v>105</v>
      </c>
      <c r="AF32" s="155">
        <v>101</v>
      </c>
      <c r="AG32" s="155">
        <v>114</v>
      </c>
      <c r="AH32" s="155">
        <v>99</v>
      </c>
      <c r="AI32" s="155">
        <v>117</v>
      </c>
      <c r="AJ32" s="155">
        <v>91</v>
      </c>
      <c r="AK32" s="156">
        <v>92.818181818181813</v>
      </c>
      <c r="AL32" s="17">
        <f t="shared" si="4"/>
        <v>1113.8181818181818</v>
      </c>
      <c r="AM32" s="156">
        <f t="shared" si="5"/>
        <v>92.818181818181813</v>
      </c>
      <c r="AN32"/>
    </row>
    <row r="33" spans="1:40" ht="15" hidden="1" thickBot="1">
      <c r="A33" s="158" t="s">
        <v>11</v>
      </c>
      <c r="B33" s="159">
        <v>62</v>
      </c>
      <c r="C33" s="159">
        <v>34</v>
      </c>
      <c r="D33" s="159">
        <v>29</v>
      </c>
      <c r="E33" s="160">
        <v>25</v>
      </c>
      <c r="F33" s="161">
        <v>28</v>
      </c>
      <c r="G33" s="160">
        <v>34</v>
      </c>
      <c r="H33" s="159">
        <v>36</v>
      </c>
      <c r="I33" s="159">
        <v>43</v>
      </c>
      <c r="J33" s="159">
        <v>33</v>
      </c>
      <c r="K33" s="159">
        <v>45</v>
      </c>
      <c r="L33" s="159">
        <v>44</v>
      </c>
      <c r="M33" s="159">
        <v>54</v>
      </c>
      <c r="N33" s="159">
        <v>45</v>
      </c>
      <c r="O33" s="159">
        <v>55</v>
      </c>
      <c r="P33" s="159">
        <v>23</v>
      </c>
      <c r="Q33" s="162">
        <v>17</v>
      </c>
      <c r="R33" s="162">
        <v>69</v>
      </c>
      <c r="S33" s="162">
        <v>47</v>
      </c>
      <c r="T33" s="162">
        <v>76</v>
      </c>
      <c r="U33" s="162">
        <v>96</v>
      </c>
      <c r="V33" s="162">
        <v>55</v>
      </c>
      <c r="W33" s="162">
        <v>55</v>
      </c>
      <c r="X33" s="162">
        <v>58</v>
      </c>
      <c r="Y33" s="162">
        <v>50</v>
      </c>
      <c r="Z33" s="163">
        <v>3</v>
      </c>
      <c r="AA33" s="163">
        <v>39</v>
      </c>
      <c r="AB33" s="163">
        <v>64</v>
      </c>
      <c r="AC33" s="163">
        <v>72</v>
      </c>
      <c r="AD33" s="163">
        <v>42</v>
      </c>
      <c r="AE33" s="163">
        <v>30</v>
      </c>
      <c r="AF33" s="163">
        <v>27</v>
      </c>
      <c r="AG33" s="163">
        <v>32</v>
      </c>
      <c r="AH33" s="163">
        <v>26</v>
      </c>
      <c r="AI33" s="163">
        <v>31</v>
      </c>
      <c r="AJ33" s="163">
        <v>30</v>
      </c>
      <c r="AK33" s="156">
        <v>36</v>
      </c>
      <c r="AL33" s="17">
        <f t="shared" si="4"/>
        <v>432</v>
      </c>
      <c r="AM33" s="156">
        <f t="shared" si="5"/>
        <v>36</v>
      </c>
      <c r="AN33"/>
    </row>
    <row r="34" spans="1:40" ht="15" hidden="1" thickBot="1">
      <c r="A34" s="164" t="s">
        <v>12</v>
      </c>
      <c r="B34" s="165">
        <v>411</v>
      </c>
      <c r="C34" s="165">
        <v>423</v>
      </c>
      <c r="D34" s="165">
        <v>345</v>
      </c>
      <c r="E34" s="166">
        <v>382</v>
      </c>
      <c r="F34" s="166">
        <v>346</v>
      </c>
      <c r="G34" s="166">
        <v>457</v>
      </c>
      <c r="H34" s="165">
        <v>415</v>
      </c>
      <c r="I34" s="165">
        <v>340</v>
      </c>
      <c r="J34" s="165">
        <v>439</v>
      </c>
      <c r="K34" s="165">
        <v>526</v>
      </c>
      <c r="L34" s="165">
        <v>472</v>
      </c>
      <c r="M34" s="165">
        <v>389</v>
      </c>
      <c r="N34" s="165">
        <v>311</v>
      </c>
      <c r="O34" s="165">
        <v>337</v>
      </c>
      <c r="P34" s="165">
        <v>220</v>
      </c>
      <c r="Q34" s="167">
        <v>463</v>
      </c>
      <c r="R34" s="167">
        <v>558</v>
      </c>
      <c r="S34" s="167">
        <v>510</v>
      </c>
      <c r="T34" s="167">
        <v>579</v>
      </c>
      <c r="U34" s="167">
        <v>623</v>
      </c>
      <c r="V34" s="167">
        <v>575</v>
      </c>
      <c r="W34" s="167">
        <v>544</v>
      </c>
      <c r="X34" s="167">
        <v>518</v>
      </c>
      <c r="Y34" s="167">
        <v>444</v>
      </c>
      <c r="Z34" s="168">
        <v>179</v>
      </c>
      <c r="AA34" s="168">
        <v>317</v>
      </c>
      <c r="AB34" s="168">
        <v>298</v>
      </c>
      <c r="AC34" s="168">
        <v>367</v>
      </c>
      <c r="AD34" s="168">
        <v>290</v>
      </c>
      <c r="AE34" s="168">
        <v>296</v>
      </c>
      <c r="AF34" s="168">
        <v>312</v>
      </c>
      <c r="AG34" s="168">
        <v>308</v>
      </c>
      <c r="AH34" s="168">
        <v>270</v>
      </c>
      <c r="AI34" s="168">
        <v>317</v>
      </c>
      <c r="AJ34" s="168">
        <f t="shared" ref="AJ34" si="6">SUM(AJ29:AJ33)</f>
        <v>250</v>
      </c>
      <c r="AK34" s="168">
        <v>291.27272727272725</v>
      </c>
      <c r="AL34" s="168">
        <f t="shared" si="4"/>
        <v>3495.272727272727</v>
      </c>
      <c r="AM34" s="168">
        <f t="shared" si="5"/>
        <v>291.27272727272725</v>
      </c>
      <c r="AN34"/>
    </row>
    <row r="35" spans="1:40" hidden="1">
      <c r="A35" s="169" t="s">
        <v>13</v>
      </c>
      <c r="B35" s="170">
        <v>119</v>
      </c>
      <c r="C35" s="170">
        <v>136</v>
      </c>
      <c r="D35" s="170">
        <v>112</v>
      </c>
      <c r="E35" s="171">
        <v>85</v>
      </c>
      <c r="F35" s="171">
        <v>100</v>
      </c>
      <c r="G35" s="171">
        <v>123</v>
      </c>
      <c r="H35" s="170">
        <v>127</v>
      </c>
      <c r="I35" s="170">
        <v>136</v>
      </c>
      <c r="J35" s="170">
        <v>119</v>
      </c>
      <c r="K35" s="170">
        <v>138</v>
      </c>
      <c r="L35" s="170">
        <v>118</v>
      </c>
      <c r="M35" s="170">
        <v>101</v>
      </c>
      <c r="N35" s="170">
        <v>78</v>
      </c>
      <c r="O35" s="170">
        <v>84</v>
      </c>
      <c r="P35" s="170">
        <v>54</v>
      </c>
      <c r="Q35" s="172">
        <v>139</v>
      </c>
      <c r="R35" s="172">
        <v>189</v>
      </c>
      <c r="S35" s="172">
        <v>178</v>
      </c>
      <c r="T35" s="172">
        <v>170</v>
      </c>
      <c r="U35" s="172">
        <v>259</v>
      </c>
      <c r="V35" s="172">
        <v>233</v>
      </c>
      <c r="W35" s="172">
        <v>225</v>
      </c>
      <c r="X35" s="172">
        <v>154</v>
      </c>
      <c r="Y35" s="172">
        <v>186</v>
      </c>
      <c r="Z35" s="173">
        <v>54</v>
      </c>
      <c r="AA35" s="173">
        <v>63</v>
      </c>
      <c r="AB35" s="173">
        <v>36</v>
      </c>
      <c r="AC35" s="173">
        <v>38</v>
      </c>
      <c r="AD35" s="173">
        <v>25</v>
      </c>
      <c r="AE35" s="173">
        <v>37</v>
      </c>
      <c r="AF35" s="173">
        <v>42</v>
      </c>
      <c r="AG35" s="173">
        <v>27</v>
      </c>
      <c r="AH35" s="173">
        <v>15</v>
      </c>
      <c r="AI35" s="173">
        <v>35</v>
      </c>
      <c r="AJ35" s="173">
        <v>26</v>
      </c>
      <c r="AK35" s="156">
        <v>36.18181818181818</v>
      </c>
      <c r="AL35" s="17">
        <f t="shared" si="4"/>
        <v>434.18181818181819</v>
      </c>
      <c r="AM35" s="156">
        <f t="shared" si="5"/>
        <v>36.18181818181818</v>
      </c>
      <c r="AN35"/>
    </row>
    <row r="36" spans="1:40" ht="15" hidden="1" thickBot="1">
      <c r="A36" s="158" t="s">
        <v>14</v>
      </c>
      <c r="B36" s="159">
        <v>71</v>
      </c>
      <c r="C36" s="159">
        <v>81</v>
      </c>
      <c r="D36" s="159">
        <v>99</v>
      </c>
      <c r="E36" s="160">
        <v>68</v>
      </c>
      <c r="F36" s="160">
        <v>65</v>
      </c>
      <c r="G36" s="160">
        <v>78</v>
      </c>
      <c r="H36" s="159">
        <v>95</v>
      </c>
      <c r="I36" s="159">
        <v>85</v>
      </c>
      <c r="J36" s="159">
        <v>98</v>
      </c>
      <c r="K36" s="159">
        <v>245</v>
      </c>
      <c r="L36" s="159">
        <v>132</v>
      </c>
      <c r="M36" s="159">
        <v>105</v>
      </c>
      <c r="N36" s="159">
        <v>69</v>
      </c>
      <c r="O36" s="159">
        <v>76</v>
      </c>
      <c r="P36" s="159">
        <v>52</v>
      </c>
      <c r="Q36" s="162">
        <v>200</v>
      </c>
      <c r="R36" s="162">
        <v>238</v>
      </c>
      <c r="S36" s="162">
        <v>154</v>
      </c>
      <c r="T36" s="162">
        <v>193</v>
      </c>
      <c r="U36" s="162">
        <v>272</v>
      </c>
      <c r="V36" s="162">
        <v>235</v>
      </c>
      <c r="W36" s="162">
        <v>222</v>
      </c>
      <c r="X36" s="162">
        <v>132</v>
      </c>
      <c r="Y36" s="162">
        <v>136</v>
      </c>
      <c r="Z36" s="163">
        <v>16</v>
      </c>
      <c r="AA36" s="163">
        <v>82</v>
      </c>
      <c r="AB36" s="163">
        <v>121</v>
      </c>
      <c r="AC36" s="163">
        <v>95</v>
      </c>
      <c r="AD36" s="163">
        <v>113</v>
      </c>
      <c r="AE36" s="163">
        <v>84</v>
      </c>
      <c r="AF36" s="163">
        <v>141</v>
      </c>
      <c r="AG36" s="163">
        <v>127</v>
      </c>
      <c r="AH36" s="163">
        <v>117</v>
      </c>
      <c r="AI36" s="163">
        <v>119</v>
      </c>
      <c r="AJ36" s="163">
        <v>113</v>
      </c>
      <c r="AK36" s="156">
        <v>102.54545454545455</v>
      </c>
      <c r="AL36" s="17">
        <f t="shared" si="4"/>
        <v>1230.5454545454545</v>
      </c>
      <c r="AM36" s="156">
        <f t="shared" si="5"/>
        <v>102.54545454545455</v>
      </c>
      <c r="AN36"/>
    </row>
    <row r="37" spans="1:40" ht="15" hidden="1" thickBot="1">
      <c r="A37" s="174" t="s">
        <v>15</v>
      </c>
      <c r="B37" s="175">
        <v>190</v>
      </c>
      <c r="C37" s="175">
        <v>217</v>
      </c>
      <c r="D37" s="175">
        <v>211</v>
      </c>
      <c r="E37" s="176">
        <v>153</v>
      </c>
      <c r="F37" s="176">
        <v>165</v>
      </c>
      <c r="G37" s="176">
        <v>201</v>
      </c>
      <c r="H37" s="175">
        <v>222</v>
      </c>
      <c r="I37" s="175">
        <v>221</v>
      </c>
      <c r="J37" s="175">
        <v>217</v>
      </c>
      <c r="K37" s="175">
        <v>383</v>
      </c>
      <c r="L37" s="175">
        <v>250</v>
      </c>
      <c r="M37" s="175">
        <v>206</v>
      </c>
      <c r="N37" s="175">
        <v>147</v>
      </c>
      <c r="O37" s="175">
        <v>160</v>
      </c>
      <c r="P37" s="175">
        <v>106</v>
      </c>
      <c r="Q37" s="177">
        <v>339</v>
      </c>
      <c r="R37" s="177">
        <v>427</v>
      </c>
      <c r="S37" s="177">
        <v>332</v>
      </c>
      <c r="T37" s="177">
        <v>363</v>
      </c>
      <c r="U37" s="177">
        <v>531</v>
      </c>
      <c r="V37" s="177">
        <v>468</v>
      </c>
      <c r="W37" s="177">
        <v>447</v>
      </c>
      <c r="X37" s="177">
        <v>286</v>
      </c>
      <c r="Y37" s="177">
        <v>322</v>
      </c>
      <c r="Z37" s="178">
        <v>70</v>
      </c>
      <c r="AA37" s="178">
        <v>145</v>
      </c>
      <c r="AB37" s="178">
        <v>157</v>
      </c>
      <c r="AC37" s="178">
        <v>133</v>
      </c>
      <c r="AD37" s="178">
        <v>138</v>
      </c>
      <c r="AE37" s="178">
        <v>121</v>
      </c>
      <c r="AF37" s="178">
        <v>183</v>
      </c>
      <c r="AG37" s="178">
        <v>154</v>
      </c>
      <c r="AH37" s="178">
        <v>132</v>
      </c>
      <c r="AI37" s="178">
        <v>154</v>
      </c>
      <c r="AJ37" s="178">
        <f t="shared" ref="AJ37" si="7">SUM(AJ35:AJ36)</f>
        <v>139</v>
      </c>
      <c r="AK37" s="168">
        <v>138.72727272727272</v>
      </c>
      <c r="AL37" s="168">
        <f t="shared" si="4"/>
        <v>1664.7272727272727</v>
      </c>
      <c r="AM37" s="168">
        <f t="shared" si="5"/>
        <v>138.72727272727272</v>
      </c>
      <c r="AN37"/>
    </row>
    <row r="38" spans="1:40" ht="15.5" hidden="1" thickTop="1" thickBot="1">
      <c r="A38" s="179" t="s">
        <v>16</v>
      </c>
      <c r="B38" s="180">
        <v>601</v>
      </c>
      <c r="C38" s="180">
        <v>640</v>
      </c>
      <c r="D38" s="180">
        <v>556</v>
      </c>
      <c r="E38" s="181">
        <v>535</v>
      </c>
      <c r="F38" s="181">
        <v>511</v>
      </c>
      <c r="G38" s="181">
        <v>658</v>
      </c>
      <c r="H38" s="180">
        <v>637</v>
      </c>
      <c r="I38" s="180">
        <v>561</v>
      </c>
      <c r="J38" s="180">
        <v>656</v>
      </c>
      <c r="K38" s="180">
        <v>909</v>
      </c>
      <c r="L38" s="180">
        <v>722</v>
      </c>
      <c r="M38" s="180">
        <v>595</v>
      </c>
      <c r="N38" s="180">
        <v>458</v>
      </c>
      <c r="O38" s="180">
        <v>497</v>
      </c>
      <c r="P38" s="180">
        <v>326</v>
      </c>
      <c r="Q38" s="182">
        <v>802</v>
      </c>
      <c r="R38" s="182">
        <v>985</v>
      </c>
      <c r="S38" s="182">
        <v>842</v>
      </c>
      <c r="T38" s="182">
        <v>942</v>
      </c>
      <c r="U38" s="182">
        <v>1154</v>
      </c>
      <c r="V38" s="182">
        <v>1043</v>
      </c>
      <c r="W38" s="182">
        <v>991</v>
      </c>
      <c r="X38" s="182">
        <v>807</v>
      </c>
      <c r="Y38" s="182">
        <v>766</v>
      </c>
      <c r="Z38" s="183">
        <v>249</v>
      </c>
      <c r="AA38" s="183">
        <v>462</v>
      </c>
      <c r="AB38" s="183">
        <v>455</v>
      </c>
      <c r="AC38" s="183">
        <v>500</v>
      </c>
      <c r="AD38" s="183">
        <v>428</v>
      </c>
      <c r="AE38" s="183">
        <v>417</v>
      </c>
      <c r="AF38" s="183">
        <v>495</v>
      </c>
      <c r="AG38" s="183">
        <v>462</v>
      </c>
      <c r="AH38" s="183">
        <v>402</v>
      </c>
      <c r="AI38" s="183">
        <v>471</v>
      </c>
      <c r="AJ38" s="183">
        <f t="shared" ref="AJ38" si="8">AJ34+AJ37</f>
        <v>389</v>
      </c>
      <c r="AK38" s="183">
        <v>430</v>
      </c>
      <c r="AL38" s="183">
        <f t="shared" si="4"/>
        <v>5160</v>
      </c>
      <c r="AM38" s="183">
        <f t="shared" si="5"/>
        <v>430</v>
      </c>
      <c r="AN38"/>
    </row>
    <row r="39" spans="1:40" ht="16" hidden="1" thickTop="1">
      <c r="A39" s="184" t="s">
        <v>17</v>
      </c>
      <c r="B39" s="147"/>
      <c r="C39" s="147"/>
      <c r="D39" s="147"/>
      <c r="E39" s="157"/>
      <c r="F39" s="157"/>
      <c r="G39" s="157"/>
      <c r="H39" s="147"/>
      <c r="I39" s="147"/>
      <c r="J39" s="147"/>
      <c r="K39" s="147"/>
      <c r="L39" s="147"/>
      <c r="M39" s="147"/>
      <c r="N39" s="147"/>
      <c r="O39" s="147"/>
      <c r="P39" s="147"/>
      <c r="Q39" s="185"/>
      <c r="R39" s="185"/>
      <c r="S39" s="185"/>
      <c r="T39" s="185"/>
      <c r="U39" s="185"/>
      <c r="V39" s="185"/>
      <c r="W39" s="185"/>
      <c r="X39" s="185"/>
      <c r="Y39" s="185"/>
      <c r="Z39" s="186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/>
    </row>
    <row r="40" spans="1:40" hidden="1">
      <c r="A40" s="188" t="s">
        <v>18</v>
      </c>
      <c r="B40" s="151">
        <v>25</v>
      </c>
      <c r="C40" s="151">
        <v>28</v>
      </c>
      <c r="D40" s="151">
        <v>23</v>
      </c>
      <c r="E40" s="152">
        <v>10</v>
      </c>
      <c r="F40" s="152">
        <v>2</v>
      </c>
      <c r="G40" s="152">
        <v>1</v>
      </c>
      <c r="H40" s="151">
        <v>0</v>
      </c>
      <c r="I40" s="151">
        <v>14</v>
      </c>
      <c r="J40" s="151">
        <v>25</v>
      </c>
      <c r="K40" s="151">
        <v>22</v>
      </c>
      <c r="L40" s="151">
        <v>23</v>
      </c>
      <c r="M40" s="151">
        <v>29</v>
      </c>
      <c r="N40" s="151">
        <v>20</v>
      </c>
      <c r="O40" s="151">
        <v>10</v>
      </c>
      <c r="P40" s="151">
        <v>33</v>
      </c>
      <c r="Q40" s="154">
        <v>14</v>
      </c>
      <c r="R40" s="154">
        <v>26</v>
      </c>
      <c r="S40" s="154">
        <v>12</v>
      </c>
      <c r="T40" s="154">
        <v>20</v>
      </c>
      <c r="U40" s="154">
        <v>18</v>
      </c>
      <c r="V40" s="154">
        <v>17</v>
      </c>
      <c r="W40" s="154">
        <v>25</v>
      </c>
      <c r="X40" s="154">
        <v>21</v>
      </c>
      <c r="Y40" s="154">
        <v>29</v>
      </c>
      <c r="Z40" s="155">
        <v>8</v>
      </c>
      <c r="AA40" s="155">
        <v>37</v>
      </c>
      <c r="AB40" s="155">
        <v>17</v>
      </c>
      <c r="AC40" s="155">
        <v>24</v>
      </c>
      <c r="AD40" s="155">
        <v>24</v>
      </c>
      <c r="AE40" s="155">
        <v>23</v>
      </c>
      <c r="AF40" s="155">
        <v>17</v>
      </c>
      <c r="AG40" s="155">
        <v>10</v>
      </c>
      <c r="AH40" s="155">
        <v>10</v>
      </c>
      <c r="AI40" s="155">
        <v>10</v>
      </c>
      <c r="AJ40" s="155">
        <v>23</v>
      </c>
      <c r="AK40" s="156">
        <v>18.454545454545453</v>
      </c>
      <c r="AL40" s="17">
        <f t="shared" si="4"/>
        <v>221.45454545454544</v>
      </c>
      <c r="AM40" s="156">
        <f>AVERAGE(Z40:AJ40)</f>
        <v>18.454545454545453</v>
      </c>
      <c r="AN40"/>
    </row>
    <row r="41" spans="1:40" ht="15" hidden="1" thickBot="1">
      <c r="A41" s="150" t="s">
        <v>19</v>
      </c>
      <c r="B41" s="151">
        <v>12</v>
      </c>
      <c r="C41" s="151">
        <v>7</v>
      </c>
      <c r="D41" s="151">
        <v>15</v>
      </c>
      <c r="E41" s="152">
        <v>1</v>
      </c>
      <c r="F41" s="152">
        <v>2</v>
      </c>
      <c r="G41" s="152">
        <v>0</v>
      </c>
      <c r="H41" s="151">
        <v>1</v>
      </c>
      <c r="I41" s="151">
        <v>10</v>
      </c>
      <c r="J41" s="151">
        <v>14</v>
      </c>
      <c r="K41" s="151">
        <v>11</v>
      </c>
      <c r="L41" s="151">
        <v>4</v>
      </c>
      <c r="M41" s="151">
        <v>13</v>
      </c>
      <c r="N41" s="151">
        <v>13</v>
      </c>
      <c r="O41" s="151">
        <v>15</v>
      </c>
      <c r="P41" s="151">
        <v>17</v>
      </c>
      <c r="Q41" s="154">
        <v>12</v>
      </c>
      <c r="R41" s="154">
        <v>19</v>
      </c>
      <c r="S41" s="154">
        <v>21</v>
      </c>
      <c r="T41" s="154">
        <v>16</v>
      </c>
      <c r="U41" s="154">
        <v>23</v>
      </c>
      <c r="V41" s="154">
        <v>14</v>
      </c>
      <c r="W41" s="154">
        <v>19</v>
      </c>
      <c r="X41" s="154">
        <v>9</v>
      </c>
      <c r="Y41" s="154">
        <v>7</v>
      </c>
      <c r="Z41" s="155">
        <v>3</v>
      </c>
      <c r="AA41" s="155">
        <v>14</v>
      </c>
      <c r="AB41" s="155">
        <v>4</v>
      </c>
      <c r="AC41" s="155">
        <v>16</v>
      </c>
      <c r="AD41" s="155">
        <v>16</v>
      </c>
      <c r="AE41" s="155">
        <v>12</v>
      </c>
      <c r="AF41" s="155">
        <v>5</v>
      </c>
      <c r="AG41" s="155">
        <v>1</v>
      </c>
      <c r="AH41" s="155">
        <v>6</v>
      </c>
      <c r="AI41" s="155">
        <v>3</v>
      </c>
      <c r="AJ41" s="155">
        <v>3</v>
      </c>
      <c r="AK41" s="156">
        <v>7.5454545454545459</v>
      </c>
      <c r="AL41" s="17">
        <f t="shared" si="4"/>
        <v>90.545454545454547</v>
      </c>
      <c r="AM41" s="156">
        <f>AVERAGE(Z41:AJ41)</f>
        <v>7.5454545454545459</v>
      </c>
      <c r="AN41"/>
    </row>
    <row r="42" spans="1:40" ht="15" hidden="1" thickBot="1">
      <c r="A42" s="164" t="s">
        <v>17</v>
      </c>
      <c r="B42" s="165">
        <v>37</v>
      </c>
      <c r="C42" s="165">
        <v>35</v>
      </c>
      <c r="D42" s="165">
        <v>38</v>
      </c>
      <c r="E42" s="166">
        <v>11</v>
      </c>
      <c r="F42" s="166">
        <v>4</v>
      </c>
      <c r="G42" s="166">
        <v>1</v>
      </c>
      <c r="H42" s="165">
        <v>1</v>
      </c>
      <c r="I42" s="165">
        <v>24</v>
      </c>
      <c r="J42" s="165">
        <v>39</v>
      </c>
      <c r="K42" s="165">
        <v>33</v>
      </c>
      <c r="L42" s="165">
        <v>27</v>
      </c>
      <c r="M42" s="165">
        <v>42</v>
      </c>
      <c r="N42" s="165">
        <v>33</v>
      </c>
      <c r="O42" s="165">
        <v>25</v>
      </c>
      <c r="P42" s="165">
        <v>50</v>
      </c>
      <c r="Q42" s="167">
        <v>26</v>
      </c>
      <c r="R42" s="167">
        <v>45</v>
      </c>
      <c r="S42" s="167">
        <v>33</v>
      </c>
      <c r="T42" s="167">
        <v>36</v>
      </c>
      <c r="U42" s="167">
        <v>41</v>
      </c>
      <c r="V42" s="167">
        <v>31</v>
      </c>
      <c r="W42" s="167">
        <v>44</v>
      </c>
      <c r="X42" s="167">
        <v>30</v>
      </c>
      <c r="Y42" s="167">
        <v>36</v>
      </c>
      <c r="Z42" s="168">
        <v>11</v>
      </c>
      <c r="AA42" s="168">
        <v>51</v>
      </c>
      <c r="AB42" s="168">
        <v>21</v>
      </c>
      <c r="AC42" s="168">
        <v>40</v>
      </c>
      <c r="AD42" s="168">
        <v>40</v>
      </c>
      <c r="AE42" s="168">
        <v>35</v>
      </c>
      <c r="AF42" s="168">
        <v>22</v>
      </c>
      <c r="AG42" s="168">
        <v>11</v>
      </c>
      <c r="AH42" s="168">
        <v>16</v>
      </c>
      <c r="AI42" s="168">
        <v>13</v>
      </c>
      <c r="AJ42" s="168">
        <f t="shared" ref="AJ42" si="9">SUM(AJ40:AJ41)</f>
        <v>26</v>
      </c>
      <c r="AK42" s="168">
        <v>26</v>
      </c>
      <c r="AL42" s="168">
        <f t="shared" si="4"/>
        <v>312</v>
      </c>
      <c r="AM42" s="168">
        <f>AVERAGE(Z42:AJ42)</f>
        <v>26</v>
      </c>
      <c r="AN42"/>
    </row>
    <row r="43" spans="1:40" hidden="1"/>
    <row r="44" spans="1:40" hidden="1"/>
    <row r="45" spans="1:40" hidden="1"/>
    <row r="46" spans="1:40" ht="15" thickBot="1"/>
    <row r="47" spans="1:40" ht="29">
      <c r="A47" s="12" t="s">
        <v>1</v>
      </c>
      <c r="Z47" s="141" t="s">
        <v>4</v>
      </c>
      <c r="AA47" s="142" t="s">
        <v>27</v>
      </c>
      <c r="AB47" s="142" t="s">
        <v>29</v>
      </c>
      <c r="AC47"/>
      <c r="AE47" s="194" t="s">
        <v>20</v>
      </c>
      <c r="AF47" s="194"/>
      <c r="AG47"/>
      <c r="AH47"/>
      <c r="AI47"/>
      <c r="AJ47"/>
      <c r="AK47"/>
      <c r="AL47"/>
      <c r="AN47"/>
    </row>
    <row r="48" spans="1:40" ht="18.5">
      <c r="A48" s="8" t="s">
        <v>6</v>
      </c>
      <c r="B48" s="8" t="s">
        <v>6</v>
      </c>
      <c r="C48" s="8" t="s">
        <v>6</v>
      </c>
      <c r="D48" s="8" t="s">
        <v>6</v>
      </c>
      <c r="E48" s="8" t="s">
        <v>6</v>
      </c>
      <c r="F48" s="8" t="s">
        <v>6</v>
      </c>
      <c r="G48" s="8" t="s">
        <v>6</v>
      </c>
      <c r="H48" s="8" t="s">
        <v>6</v>
      </c>
      <c r="I48" s="8" t="s">
        <v>6</v>
      </c>
      <c r="J48" s="8" t="s">
        <v>6</v>
      </c>
      <c r="K48" s="8" t="s">
        <v>6</v>
      </c>
      <c r="L48" s="8" t="s">
        <v>6</v>
      </c>
      <c r="M48" s="8" t="s">
        <v>6</v>
      </c>
      <c r="N48" s="8" t="s">
        <v>6</v>
      </c>
      <c r="O48" s="8" t="s">
        <v>6</v>
      </c>
      <c r="P48" s="8" t="s">
        <v>6</v>
      </c>
      <c r="Q48" s="8" t="s">
        <v>6</v>
      </c>
      <c r="R48" s="8" t="s">
        <v>6</v>
      </c>
      <c r="S48" s="8" t="s">
        <v>6</v>
      </c>
      <c r="T48" s="8" t="s">
        <v>6</v>
      </c>
      <c r="U48" s="8" t="s">
        <v>6</v>
      </c>
      <c r="V48" s="8" t="s">
        <v>6</v>
      </c>
      <c r="W48" s="8" t="s">
        <v>6</v>
      </c>
      <c r="X48" s="8" t="s">
        <v>6</v>
      </c>
      <c r="Y48" s="8" t="s">
        <v>6</v>
      </c>
      <c r="Z48" s="8" t="s">
        <v>30</v>
      </c>
      <c r="AA48" s="8" t="s">
        <v>30</v>
      </c>
      <c r="AB48" s="8"/>
      <c r="AC48"/>
      <c r="AE48" s="118" t="s">
        <v>21</v>
      </c>
      <c r="AF48" s="118" t="s">
        <v>22</v>
      </c>
      <c r="AG48"/>
      <c r="AH48"/>
      <c r="AI48"/>
      <c r="AJ48"/>
      <c r="AK48"/>
      <c r="AL48"/>
      <c r="AN48"/>
    </row>
    <row r="49" spans="1:40">
      <c r="A49" s="9" t="s">
        <v>7</v>
      </c>
      <c r="Z49" s="111">
        <v>1521.6</v>
      </c>
      <c r="AA49" s="111">
        <v>643.63636363636363</v>
      </c>
      <c r="AB49" s="111">
        <f>SUM(Z49:AA49)</f>
        <v>2165.2363636363634</v>
      </c>
      <c r="AC49"/>
      <c r="AE49" s="136">
        <v>4335</v>
      </c>
      <c r="AF49" s="135">
        <f>SUM(AE49/10*12)</f>
        <v>5202</v>
      </c>
      <c r="AG49" t="s">
        <v>23</v>
      </c>
      <c r="AH49"/>
      <c r="AI49"/>
      <c r="AJ49"/>
      <c r="AK49"/>
      <c r="AL49"/>
      <c r="AN49"/>
    </row>
    <row r="50" spans="1:40">
      <c r="A50" s="9" t="s">
        <v>8</v>
      </c>
      <c r="Z50" s="111">
        <v>2654.3999999999996</v>
      </c>
      <c r="AA50" s="111">
        <v>794.18181818181824</v>
      </c>
      <c r="AB50" s="111">
        <f t="shared" ref="AB50:AB62" si="10">SUM(Z50:AA50)</f>
        <v>3448.5818181818177</v>
      </c>
      <c r="AC50"/>
      <c r="AE50" s="136">
        <v>746</v>
      </c>
      <c r="AF50" s="135">
        <f>SUM(AE50/10*12)</f>
        <v>895.19999999999993</v>
      </c>
      <c r="AG50" t="s">
        <v>24</v>
      </c>
      <c r="AH50"/>
      <c r="AI50"/>
      <c r="AJ50" t="s">
        <v>30</v>
      </c>
      <c r="AK50"/>
      <c r="AL50"/>
      <c r="AN50"/>
    </row>
    <row r="51" spans="1:40">
      <c r="A51" s="9" t="s">
        <v>9</v>
      </c>
      <c r="Z51" s="111">
        <v>552</v>
      </c>
      <c r="AA51" s="111">
        <v>511.63636363636363</v>
      </c>
      <c r="AB51" s="111">
        <f t="shared" si="10"/>
        <v>1063.6363636363635</v>
      </c>
      <c r="AC51"/>
      <c r="AE51">
        <v>1261</v>
      </c>
      <c r="AF51" s="135">
        <f>SUM(AE51/10*12)</f>
        <v>1513.1999999999998</v>
      </c>
      <c r="AG51" t="s">
        <v>25</v>
      </c>
      <c r="AH51"/>
      <c r="AI51"/>
      <c r="AJ51"/>
      <c r="AK51"/>
      <c r="AL51"/>
      <c r="AN51"/>
    </row>
    <row r="52" spans="1:40">
      <c r="A52" s="10" t="s">
        <v>10</v>
      </c>
      <c r="Z52" s="111">
        <v>1149.5999999999999</v>
      </c>
      <c r="AA52" s="111">
        <v>1113.8181818181818</v>
      </c>
      <c r="AB52" s="111">
        <f t="shared" si="10"/>
        <v>2263.4181818181814</v>
      </c>
      <c r="AC52"/>
      <c r="AE52"/>
      <c r="AF52"/>
      <c r="AG52"/>
      <c r="AH52"/>
      <c r="AI52"/>
      <c r="AJ52"/>
      <c r="AK52"/>
      <c r="AL52"/>
      <c r="AN52"/>
    </row>
    <row r="53" spans="1:40" ht="15" thickBot="1">
      <c r="A53" s="27" t="s">
        <v>11</v>
      </c>
      <c r="Z53" s="111">
        <v>586.79999999999995</v>
      </c>
      <c r="AA53" s="111">
        <v>432</v>
      </c>
      <c r="AB53" s="111">
        <f t="shared" si="10"/>
        <v>1018.8</v>
      </c>
      <c r="AC53"/>
      <c r="AE53"/>
      <c r="AF53"/>
      <c r="AG53"/>
      <c r="AH53"/>
      <c r="AI53"/>
      <c r="AJ53"/>
      <c r="AK53"/>
      <c r="AL53"/>
      <c r="AN53"/>
    </row>
    <row r="54" spans="1:40" ht="15" thickBot="1">
      <c r="A54" s="34" t="s">
        <v>12</v>
      </c>
      <c r="Z54" s="193">
        <v>6415.2000000000007</v>
      </c>
      <c r="AA54" s="193">
        <v>3495.272727272727</v>
      </c>
      <c r="AB54" s="193">
        <f t="shared" si="10"/>
        <v>9910.4727272727287</v>
      </c>
      <c r="AC54"/>
      <c r="AE54"/>
      <c r="AF54" t="s">
        <v>31</v>
      </c>
      <c r="AG54"/>
      <c r="AH54"/>
      <c r="AI54"/>
      <c r="AJ54"/>
      <c r="AK54"/>
      <c r="AL54"/>
      <c r="AN54"/>
    </row>
    <row r="55" spans="1:40">
      <c r="A55" s="32" t="s">
        <v>13</v>
      </c>
      <c r="Z55" s="111">
        <v>1574.4</v>
      </c>
      <c r="AA55" s="111">
        <v>434.18181818181819</v>
      </c>
      <c r="AB55" s="111">
        <f t="shared" si="10"/>
        <v>2008.5818181818183</v>
      </c>
      <c r="AC55"/>
      <c r="AE55"/>
      <c r="AF55" s="17">
        <f>SUM(AF49*2)</f>
        <v>10404</v>
      </c>
      <c r="AG55" t="s">
        <v>23</v>
      </c>
      <c r="AH55"/>
      <c r="AI55"/>
      <c r="AJ55"/>
      <c r="AK55"/>
      <c r="AL55"/>
      <c r="AN55"/>
    </row>
    <row r="56" spans="1:40" ht="15" thickBot="1">
      <c r="A56" s="29" t="s">
        <v>14</v>
      </c>
      <c r="Z56" s="111">
        <v>1094.4000000000001</v>
      </c>
      <c r="AA56" s="111">
        <v>1230.5454545454545</v>
      </c>
      <c r="AB56" s="111">
        <f t="shared" si="10"/>
        <v>2324.9454545454546</v>
      </c>
      <c r="AC56"/>
      <c r="AE56"/>
      <c r="AF56" s="17">
        <f t="shared" ref="AF56:AF57" si="11">SUM(AF50*2)</f>
        <v>1790.3999999999999</v>
      </c>
      <c r="AG56" t="s">
        <v>24</v>
      </c>
      <c r="AH56"/>
      <c r="AI56"/>
      <c r="AJ56"/>
      <c r="AK56"/>
      <c r="AL56"/>
      <c r="AN56"/>
    </row>
    <row r="57" spans="1:40" ht="15" thickBot="1">
      <c r="A57" s="30" t="s">
        <v>15</v>
      </c>
      <c r="Z57" s="107">
        <v>2668.8</v>
      </c>
      <c r="AA57" s="107">
        <v>1664.7272727272727</v>
      </c>
      <c r="AB57" s="107">
        <f t="shared" si="10"/>
        <v>4333.5272727272732</v>
      </c>
      <c r="AC57"/>
      <c r="AE57"/>
      <c r="AF57" s="17">
        <f t="shared" si="11"/>
        <v>3026.3999999999996</v>
      </c>
      <c r="AG57" t="s">
        <v>25</v>
      </c>
      <c r="AH57"/>
      <c r="AI57"/>
      <c r="AJ57"/>
      <c r="AK57"/>
      <c r="AL57"/>
      <c r="AN57"/>
    </row>
    <row r="58" spans="1:40" ht="15.5" thickTop="1" thickBot="1">
      <c r="A58" s="36" t="s">
        <v>16</v>
      </c>
      <c r="Z58" s="192">
        <v>9084</v>
      </c>
      <c r="AA58" s="192">
        <v>5160</v>
      </c>
      <c r="AB58" s="192">
        <f t="shared" si="10"/>
        <v>14244</v>
      </c>
      <c r="AC58"/>
      <c r="AE58"/>
      <c r="AF58"/>
      <c r="AG58"/>
      <c r="AH58"/>
      <c r="AI58"/>
      <c r="AJ58"/>
      <c r="AK58"/>
      <c r="AL58"/>
      <c r="AN58"/>
    </row>
    <row r="59" spans="1:40" ht="19" thickTop="1">
      <c r="A59" s="8" t="s">
        <v>17</v>
      </c>
      <c r="Z59" s="8"/>
      <c r="AA59" s="8"/>
      <c r="AB59" s="8" t="s">
        <v>30</v>
      </c>
      <c r="AC59"/>
      <c r="AE59"/>
      <c r="AF59"/>
      <c r="AG59"/>
      <c r="AH59"/>
      <c r="AI59"/>
      <c r="AJ59"/>
      <c r="AK59"/>
      <c r="AL59"/>
      <c r="AN59"/>
    </row>
    <row r="60" spans="1:40">
      <c r="A60" s="59" t="s">
        <v>18</v>
      </c>
      <c r="Z60" s="111">
        <v>342</v>
      </c>
      <c r="AA60" s="111">
        <v>221.45454545454544</v>
      </c>
      <c r="AB60" s="111">
        <f t="shared" si="10"/>
        <v>563.4545454545455</v>
      </c>
      <c r="AC60"/>
      <c r="AE60"/>
      <c r="AF60"/>
      <c r="AG60"/>
      <c r="AH60"/>
      <c r="AI60"/>
      <c r="AJ60"/>
      <c r="AK60"/>
      <c r="AL60"/>
      <c r="AN60"/>
    </row>
    <row r="61" spans="1:40" ht="15" thickBot="1">
      <c r="A61" s="10" t="s">
        <v>19</v>
      </c>
      <c r="Z61" s="111">
        <v>198</v>
      </c>
      <c r="AA61" s="111">
        <v>90.545454545454547</v>
      </c>
      <c r="AB61" s="111">
        <f t="shared" si="10"/>
        <v>288.54545454545456</v>
      </c>
      <c r="AC61"/>
      <c r="AE61"/>
      <c r="AF61"/>
      <c r="AG61"/>
      <c r="AH61"/>
      <c r="AI61"/>
      <c r="AJ61"/>
      <c r="AK61"/>
      <c r="AL61"/>
      <c r="AN61"/>
    </row>
    <row r="62" spans="1:40" ht="15" thickBot="1">
      <c r="A62" s="34" t="s">
        <v>17</v>
      </c>
      <c r="Z62" s="193">
        <v>540</v>
      </c>
      <c r="AA62" s="193">
        <v>312</v>
      </c>
      <c r="AB62" s="193">
        <f t="shared" si="10"/>
        <v>852</v>
      </c>
      <c r="AC62"/>
      <c r="AE62"/>
      <c r="AF62"/>
      <c r="AG62"/>
      <c r="AH62"/>
      <c r="AI62"/>
      <c r="AJ62"/>
      <c r="AK62"/>
      <c r="AL62"/>
      <c r="AN62"/>
    </row>
  </sheetData>
  <mergeCells count="2">
    <mergeCell ref="AZ19:BA19"/>
    <mergeCell ref="AE47:AF47"/>
  </mergeCells>
  <conditionalFormatting sqref="AK29:AK33">
    <cfRule type="cellIs" dxfId="7" priority="3" operator="greaterThanOrEqual">
      <formula>#REF!</formula>
    </cfRule>
  </conditionalFormatting>
  <conditionalFormatting sqref="AK35:AK36">
    <cfRule type="cellIs" dxfId="6" priority="2" operator="greaterThanOrEqual">
      <formula>#REF!</formula>
    </cfRule>
  </conditionalFormatting>
  <conditionalFormatting sqref="AK40:AK41">
    <cfRule type="cellIs" dxfId="5" priority="1" operator="greaterThanOrEqual">
      <formula>#REF!</formula>
    </cfRule>
  </conditionalFormatting>
  <conditionalFormatting sqref="AM29:AM33">
    <cfRule type="cellIs" dxfId="4" priority="6" operator="greaterThanOrEqual">
      <formula>#REF!</formula>
    </cfRule>
  </conditionalFormatting>
  <conditionalFormatting sqref="AM35:AM36">
    <cfRule type="cellIs" dxfId="3" priority="5" operator="greaterThanOrEqual">
      <formula>#REF!</formula>
    </cfRule>
  </conditionalFormatting>
  <conditionalFormatting sqref="AM40:AM41">
    <cfRule type="cellIs" dxfId="2" priority="4" operator="greaterThanOrEqual">
      <formula>#REF!</formula>
    </cfRule>
  </conditionalFormatting>
  <pageMargins left="0.25" right="0.25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1"/>
    <pageSetUpPr fitToPage="1"/>
  </sheetPr>
  <dimension ref="A1:U88"/>
  <sheetViews>
    <sheetView topLeftCell="A13" workbookViewId="0">
      <selection activeCell="F29" sqref="F29"/>
    </sheetView>
  </sheetViews>
  <sheetFormatPr defaultRowHeight="14.5"/>
  <cols>
    <col min="1" max="1" width="60.54296875" bestFit="1" customWidth="1"/>
    <col min="2" max="2" width="10.7265625" bestFit="1" customWidth="1"/>
    <col min="8" max="9" width="9.1796875" style="21"/>
    <col min="11" max="12" width="9.1796875" style="64"/>
    <col min="13" max="13" width="9.1796875" style="21"/>
    <col min="14" max="14" width="12" bestFit="1" customWidth="1"/>
    <col min="15" max="15" width="9.1796875" hidden="1" customWidth="1"/>
    <col min="19" max="19" width="9.81640625" bestFit="1" customWidth="1"/>
  </cols>
  <sheetData>
    <row r="1" spans="1:18">
      <c r="A1" s="197" t="s">
        <v>32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8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4" spans="1:18" ht="23.5">
      <c r="A4" s="195" t="s">
        <v>33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8" ht="18.5">
      <c r="A5" s="12" t="s">
        <v>34</v>
      </c>
      <c r="B5" s="26">
        <v>43101</v>
      </c>
      <c r="C5" s="26">
        <v>43132</v>
      </c>
      <c r="D5" s="26">
        <v>43160</v>
      </c>
      <c r="E5" s="26">
        <v>43191</v>
      </c>
      <c r="F5" s="26">
        <v>43221</v>
      </c>
      <c r="G5" s="26">
        <v>43252</v>
      </c>
      <c r="H5" s="50">
        <v>43282</v>
      </c>
      <c r="I5" s="50">
        <v>43313</v>
      </c>
      <c r="J5" s="50">
        <v>43344</v>
      </c>
      <c r="K5" s="65">
        <v>43374</v>
      </c>
      <c r="L5" s="65">
        <v>43405</v>
      </c>
      <c r="M5" s="77">
        <v>43435</v>
      </c>
      <c r="N5" s="13" t="s">
        <v>3</v>
      </c>
    </row>
    <row r="6" spans="1:18" ht="18.5">
      <c r="A6" s="8" t="s">
        <v>6</v>
      </c>
      <c r="B6" s="37"/>
      <c r="C6" s="37"/>
      <c r="D6" s="37"/>
      <c r="E6" s="37"/>
      <c r="F6" s="37"/>
      <c r="G6" s="37"/>
      <c r="I6" s="7"/>
      <c r="J6" s="7"/>
      <c r="K6" s="7"/>
    </row>
    <row r="7" spans="1:18" ht="21">
      <c r="A7" s="9" t="s">
        <v>7</v>
      </c>
      <c r="B7" s="38">
        <v>0.86499999999999999</v>
      </c>
      <c r="C7" s="38">
        <v>0.93799999999999994</v>
      </c>
      <c r="D7" s="38">
        <v>1</v>
      </c>
      <c r="E7" s="38">
        <v>0.91</v>
      </c>
      <c r="F7" s="38">
        <v>1</v>
      </c>
      <c r="G7" s="51">
        <v>0.99099999999999999</v>
      </c>
      <c r="H7" s="51">
        <v>1</v>
      </c>
      <c r="I7" s="51">
        <v>1</v>
      </c>
      <c r="J7" s="51">
        <v>1</v>
      </c>
      <c r="K7" s="66">
        <v>1</v>
      </c>
      <c r="L7" s="66" t="e">
        <f>#REF!</f>
        <v>#REF!</v>
      </c>
      <c r="M7" s="78" t="e">
        <f>#REF!</f>
        <v>#REF!</v>
      </c>
      <c r="N7" s="14" t="e">
        <f>SUM(B7:M7)/O7</f>
        <v>#REF!</v>
      </c>
      <c r="O7">
        <f>COUNT(B7:M7)</f>
        <v>10</v>
      </c>
      <c r="R7" s="63"/>
    </row>
    <row r="8" spans="1:18" ht="21">
      <c r="A8" s="9" t="s">
        <v>35</v>
      </c>
      <c r="B8" s="38">
        <v>0.94599999999999995</v>
      </c>
      <c r="C8" s="38">
        <v>0.93700000000000006</v>
      </c>
      <c r="D8" s="38">
        <v>0.97799999999999998</v>
      </c>
      <c r="E8" s="38">
        <v>0.98</v>
      </c>
      <c r="F8" s="38">
        <v>0.99</v>
      </c>
      <c r="G8" s="51">
        <v>0.97499999999999998</v>
      </c>
      <c r="H8" s="51">
        <v>0.98899999999999999</v>
      </c>
      <c r="I8" s="51">
        <v>1</v>
      </c>
      <c r="J8" s="51">
        <v>1</v>
      </c>
      <c r="K8" s="66">
        <v>1</v>
      </c>
      <c r="L8" s="66" t="e">
        <f>#REF!</f>
        <v>#REF!</v>
      </c>
      <c r="M8" s="78" t="e">
        <f>#REF!</f>
        <v>#REF!</v>
      </c>
      <c r="N8" s="14" t="e">
        <f t="shared" ref="N8:N13" si="0">SUM(B8:M8)/O8</f>
        <v>#REF!</v>
      </c>
      <c r="O8">
        <f t="shared" ref="O8:O13" si="1">COUNT(B8:M8)</f>
        <v>10</v>
      </c>
      <c r="R8" s="63"/>
    </row>
    <row r="9" spans="1:18">
      <c r="A9" s="9" t="s">
        <v>9</v>
      </c>
      <c r="B9" s="38">
        <v>0.95699999999999996</v>
      </c>
      <c r="C9" s="38">
        <v>0.86799999999999999</v>
      </c>
      <c r="D9" s="38">
        <v>0.96199999999999997</v>
      </c>
      <c r="E9" s="38">
        <v>0.93700000000000006</v>
      </c>
      <c r="F9" s="39">
        <v>0.996</v>
      </c>
      <c r="G9" s="51">
        <v>1</v>
      </c>
      <c r="H9" s="51">
        <v>1</v>
      </c>
      <c r="I9" s="51">
        <v>1</v>
      </c>
      <c r="J9" s="51">
        <v>1</v>
      </c>
      <c r="K9" s="66">
        <v>1</v>
      </c>
      <c r="L9" s="66" t="e">
        <f>#REF!</f>
        <v>#REF!</v>
      </c>
      <c r="M9" s="78" t="e">
        <f>#REF!</f>
        <v>#REF!</v>
      </c>
      <c r="N9" s="14" t="e">
        <f t="shared" si="0"/>
        <v>#REF!</v>
      </c>
      <c r="O9">
        <f t="shared" si="1"/>
        <v>10</v>
      </c>
    </row>
    <row r="10" spans="1:18">
      <c r="A10" s="10" t="s">
        <v>10</v>
      </c>
      <c r="B10" s="38">
        <v>0.98799999999999999</v>
      </c>
      <c r="C10" s="38">
        <v>0.94599999999999995</v>
      </c>
      <c r="D10" s="38">
        <v>1</v>
      </c>
      <c r="E10" s="38">
        <v>0.96399999999999997</v>
      </c>
      <c r="F10" s="38">
        <v>0.99299999999999999</v>
      </c>
      <c r="G10" s="51">
        <v>1</v>
      </c>
      <c r="H10" s="51">
        <v>0.96</v>
      </c>
      <c r="I10" s="51">
        <v>1</v>
      </c>
      <c r="J10" s="51">
        <v>1</v>
      </c>
      <c r="K10" s="66">
        <v>1</v>
      </c>
      <c r="L10" s="66" t="e">
        <f>#REF!</f>
        <v>#REF!</v>
      </c>
      <c r="M10" s="78" t="e">
        <f>#REF!</f>
        <v>#REF!</v>
      </c>
      <c r="N10" s="14" t="e">
        <f t="shared" si="0"/>
        <v>#REF!</v>
      </c>
      <c r="O10">
        <f t="shared" si="1"/>
        <v>10</v>
      </c>
    </row>
    <row r="11" spans="1:18">
      <c r="A11" s="10" t="s">
        <v>11</v>
      </c>
      <c r="B11" s="38">
        <v>1</v>
      </c>
      <c r="C11" s="38">
        <v>0.97</v>
      </c>
      <c r="D11" s="38">
        <v>0.98199999999999998</v>
      </c>
      <c r="E11" s="38">
        <v>1</v>
      </c>
      <c r="F11" s="38">
        <v>1</v>
      </c>
      <c r="G11" s="51">
        <v>1</v>
      </c>
      <c r="H11" s="51">
        <v>1</v>
      </c>
      <c r="I11" s="51">
        <v>1</v>
      </c>
      <c r="J11" s="51">
        <v>0.96699999999999997</v>
      </c>
      <c r="K11" s="66">
        <v>1</v>
      </c>
      <c r="L11" s="66" t="e">
        <f>#REF!</f>
        <v>#REF!</v>
      </c>
      <c r="M11" s="78" t="e">
        <f>#REF!</f>
        <v>#REF!</v>
      </c>
      <c r="N11" s="14" t="e">
        <f t="shared" si="0"/>
        <v>#REF!</v>
      </c>
      <c r="O11">
        <f t="shared" si="1"/>
        <v>10</v>
      </c>
    </row>
    <row r="12" spans="1:18">
      <c r="A12" s="9" t="s">
        <v>13</v>
      </c>
      <c r="B12" s="38">
        <v>1</v>
      </c>
      <c r="C12" s="38">
        <v>1</v>
      </c>
      <c r="D12" s="38">
        <v>1</v>
      </c>
      <c r="E12" s="38">
        <v>0.98699999999999999</v>
      </c>
      <c r="F12" s="38">
        <v>1</v>
      </c>
      <c r="G12" s="51">
        <v>1</v>
      </c>
      <c r="H12" s="51">
        <v>1</v>
      </c>
      <c r="I12" s="51">
        <v>1</v>
      </c>
      <c r="J12" s="51">
        <v>1</v>
      </c>
      <c r="K12" s="66">
        <v>1</v>
      </c>
      <c r="L12" s="66" t="e">
        <f>#REF!</f>
        <v>#REF!</v>
      </c>
      <c r="M12" s="78" t="e">
        <f>#REF!</f>
        <v>#REF!</v>
      </c>
      <c r="N12" s="14" t="e">
        <f t="shared" si="0"/>
        <v>#REF!</v>
      </c>
      <c r="O12">
        <f t="shared" si="1"/>
        <v>10</v>
      </c>
    </row>
    <row r="13" spans="1:18">
      <c r="A13" s="9" t="s">
        <v>14</v>
      </c>
      <c r="B13" s="38">
        <v>1</v>
      </c>
      <c r="C13" s="38">
        <v>1</v>
      </c>
      <c r="D13" s="38">
        <v>1</v>
      </c>
      <c r="E13" s="38">
        <v>1</v>
      </c>
      <c r="F13" s="38">
        <v>1</v>
      </c>
      <c r="G13" s="51">
        <v>1</v>
      </c>
      <c r="H13" s="51">
        <v>1</v>
      </c>
      <c r="I13" s="51">
        <v>1</v>
      </c>
      <c r="J13" s="51">
        <v>1</v>
      </c>
      <c r="K13" s="66">
        <v>1</v>
      </c>
      <c r="L13" s="66" t="e">
        <f>#REF!</f>
        <v>#REF!</v>
      </c>
      <c r="M13" s="78" t="e">
        <f>#REF!</f>
        <v>#REF!</v>
      </c>
      <c r="N13" s="14" t="e">
        <f t="shared" si="0"/>
        <v>#REF!</v>
      </c>
      <c r="O13">
        <f t="shared" si="1"/>
        <v>10</v>
      </c>
    </row>
    <row r="14" spans="1:18" ht="18.5">
      <c r="A14" s="8" t="s">
        <v>17</v>
      </c>
      <c r="B14" s="39"/>
      <c r="C14" s="39"/>
      <c r="D14" s="39"/>
      <c r="E14" s="39"/>
      <c r="F14" s="39"/>
      <c r="G14" s="39"/>
      <c r="H14" s="22"/>
      <c r="I14" s="52"/>
      <c r="J14" s="52"/>
      <c r="K14" s="67"/>
      <c r="L14" s="67"/>
      <c r="M14" s="22"/>
      <c r="N14" s="15"/>
    </row>
    <row r="15" spans="1:18">
      <c r="A15" s="59" t="s">
        <v>18</v>
      </c>
      <c r="B15" s="38">
        <v>1</v>
      </c>
      <c r="C15" s="38">
        <v>1</v>
      </c>
      <c r="D15" s="38">
        <v>1</v>
      </c>
      <c r="E15" s="38">
        <v>1</v>
      </c>
      <c r="F15" s="38">
        <v>1</v>
      </c>
      <c r="G15" s="38">
        <v>1</v>
      </c>
      <c r="H15" s="38">
        <v>1</v>
      </c>
      <c r="I15" s="51">
        <v>1</v>
      </c>
      <c r="J15" s="51">
        <v>1</v>
      </c>
      <c r="K15" s="66">
        <v>1</v>
      </c>
      <c r="L15" s="66" t="e">
        <f>#REF!</f>
        <v>#REF!</v>
      </c>
      <c r="M15" s="78" t="e">
        <f>#REF!</f>
        <v>#REF!</v>
      </c>
      <c r="N15" s="14" t="e">
        <f>SUM(B15:M15)/O15</f>
        <v>#REF!</v>
      </c>
      <c r="O15">
        <f>COUNT(B15:M15)</f>
        <v>10</v>
      </c>
    </row>
    <row r="16" spans="1:18">
      <c r="A16" s="10" t="s">
        <v>19</v>
      </c>
      <c r="B16" s="38">
        <v>1</v>
      </c>
      <c r="C16" s="38">
        <v>1</v>
      </c>
      <c r="D16" s="38">
        <v>1</v>
      </c>
      <c r="E16" s="38">
        <v>1</v>
      </c>
      <c r="F16" s="38">
        <v>1</v>
      </c>
      <c r="G16" s="38">
        <v>1</v>
      </c>
      <c r="H16" s="38">
        <v>1</v>
      </c>
      <c r="I16" s="51">
        <v>1</v>
      </c>
      <c r="J16" s="51">
        <v>1</v>
      </c>
      <c r="K16" s="66">
        <v>1</v>
      </c>
      <c r="L16" s="66" t="e">
        <f>#REF!</f>
        <v>#REF!</v>
      </c>
      <c r="M16" s="78" t="e">
        <f>#REF!</f>
        <v>#REF!</v>
      </c>
      <c r="N16" s="14" t="e">
        <f>SUM(B16:M16)/O16</f>
        <v>#REF!</v>
      </c>
      <c r="O16">
        <f>COUNT(B16:M16)</f>
        <v>10</v>
      </c>
    </row>
    <row r="17" spans="1:15" ht="18.5">
      <c r="A17" s="8" t="s">
        <v>36</v>
      </c>
      <c r="B17" s="39"/>
      <c r="C17" s="39"/>
      <c r="D17" s="39"/>
      <c r="E17" s="39"/>
      <c r="F17" s="39"/>
      <c r="G17" s="39"/>
      <c r="H17" s="22"/>
      <c r="I17" s="52"/>
      <c r="J17" s="52"/>
      <c r="K17" s="67"/>
      <c r="L17" s="67"/>
      <c r="M17" s="22"/>
      <c r="N17" s="15"/>
    </row>
    <row r="18" spans="1:15">
      <c r="A18" s="59" t="s">
        <v>37</v>
      </c>
      <c r="B18" s="38">
        <v>0.96</v>
      </c>
      <c r="C18" s="38">
        <v>1</v>
      </c>
      <c r="D18" s="38">
        <v>0.99</v>
      </c>
      <c r="E18" s="38">
        <v>1</v>
      </c>
      <c r="F18" s="38">
        <v>1</v>
      </c>
      <c r="G18" s="38">
        <v>1</v>
      </c>
      <c r="H18" s="38">
        <v>1</v>
      </c>
      <c r="I18" s="51">
        <v>1</v>
      </c>
      <c r="J18" s="51">
        <v>1</v>
      </c>
      <c r="K18" s="66">
        <v>1</v>
      </c>
      <c r="L18" s="66" t="e">
        <f>#REF!</f>
        <v>#REF!</v>
      </c>
      <c r="M18" s="78" t="e">
        <f>#REF!</f>
        <v>#REF!</v>
      </c>
      <c r="N18" s="14" t="e">
        <f>SUM(B18:M18)/O18</f>
        <v>#REF!</v>
      </c>
      <c r="O18">
        <f>COUNT(B18:M18)</f>
        <v>10</v>
      </c>
    </row>
    <row r="19" spans="1:15" ht="18.5">
      <c r="A19" s="8" t="s">
        <v>38</v>
      </c>
      <c r="B19" s="39"/>
      <c r="C19" s="39"/>
      <c r="D19" s="39"/>
      <c r="E19" s="39"/>
      <c r="F19" s="39"/>
      <c r="G19" s="39"/>
      <c r="H19" s="22"/>
      <c r="I19" s="52"/>
      <c r="J19" s="52"/>
      <c r="K19" s="67"/>
      <c r="L19" s="67"/>
      <c r="M19" s="22"/>
      <c r="N19" s="15"/>
    </row>
    <row r="20" spans="1:15" ht="15" customHeight="1">
      <c r="A20" s="59" t="s">
        <v>39</v>
      </c>
      <c r="B20" s="38">
        <v>0.97</v>
      </c>
      <c r="C20" s="38">
        <v>0.995</v>
      </c>
      <c r="D20" s="38">
        <v>0.99470000000000003</v>
      </c>
      <c r="E20" s="38">
        <v>0.95699999999999996</v>
      </c>
      <c r="F20" s="38">
        <v>0.95099999999999996</v>
      </c>
      <c r="G20" s="38" t="e">
        <f>#REF!</f>
        <v>#REF!</v>
      </c>
      <c r="H20" s="51">
        <v>0.94399999999999995</v>
      </c>
      <c r="I20" s="51">
        <v>0.94099999999999995</v>
      </c>
      <c r="J20" s="51">
        <v>0.97499999999999998</v>
      </c>
      <c r="K20" s="66">
        <v>0.93100000000000005</v>
      </c>
      <c r="L20" s="66" t="e">
        <f>#REF!</f>
        <v>#REF!</v>
      </c>
      <c r="M20" s="78" t="e">
        <f>#REF!</f>
        <v>#REF!</v>
      </c>
      <c r="N20" s="14" t="e">
        <f>SUM(B20:M20)/O20</f>
        <v>#REF!</v>
      </c>
      <c r="O20">
        <f>COUNT(B20:M20)</f>
        <v>9</v>
      </c>
    </row>
    <row r="21" spans="1:15" ht="18.5">
      <c r="A21" s="8" t="s">
        <v>40</v>
      </c>
      <c r="B21" s="39"/>
      <c r="C21" s="39"/>
      <c r="D21" s="39"/>
      <c r="E21" s="39"/>
      <c r="F21" s="39"/>
      <c r="G21" s="39"/>
      <c r="H21" s="52"/>
      <c r="I21" s="52"/>
      <c r="J21" s="52"/>
      <c r="K21" s="67"/>
      <c r="L21" s="67"/>
      <c r="M21" s="22"/>
      <c r="N21" s="15"/>
    </row>
    <row r="22" spans="1:15">
      <c r="A22" s="59" t="s">
        <v>41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9">
        <v>0</v>
      </c>
      <c r="I22" s="53">
        <v>0</v>
      </c>
      <c r="J22" s="53">
        <v>0</v>
      </c>
      <c r="K22" s="53">
        <v>0</v>
      </c>
      <c r="L22" s="76">
        <v>0</v>
      </c>
      <c r="M22" s="79">
        <v>0</v>
      </c>
      <c r="N22" s="16">
        <f t="shared" ref="N22:N27" si="2">SUM(B22:M22)/O22</f>
        <v>0</v>
      </c>
      <c r="O22">
        <f t="shared" ref="O22:O27" si="3">COUNT(B22:M22)</f>
        <v>12</v>
      </c>
    </row>
    <row r="23" spans="1:15">
      <c r="A23" s="59" t="s">
        <v>42</v>
      </c>
      <c r="B23" s="40">
        <v>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9">
        <v>0</v>
      </c>
      <c r="I23" s="53">
        <v>0</v>
      </c>
      <c r="J23" s="53">
        <v>0</v>
      </c>
      <c r="K23" s="53">
        <v>0</v>
      </c>
      <c r="L23" s="76">
        <v>0</v>
      </c>
      <c r="M23" s="79">
        <v>0</v>
      </c>
      <c r="N23" s="16">
        <f t="shared" si="2"/>
        <v>0</v>
      </c>
      <c r="O23">
        <f t="shared" si="3"/>
        <v>12</v>
      </c>
    </row>
    <row r="24" spans="1:15">
      <c r="A24" s="59" t="s">
        <v>43</v>
      </c>
      <c r="B24" s="40">
        <v>0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9">
        <v>0</v>
      </c>
      <c r="I24" s="53">
        <v>0</v>
      </c>
      <c r="J24" s="53">
        <v>0</v>
      </c>
      <c r="K24" s="53">
        <v>0</v>
      </c>
      <c r="L24" s="76">
        <v>0</v>
      </c>
      <c r="M24" s="79">
        <v>0</v>
      </c>
      <c r="N24" s="16">
        <f t="shared" si="2"/>
        <v>0</v>
      </c>
      <c r="O24">
        <f t="shared" si="3"/>
        <v>12</v>
      </c>
    </row>
    <row r="25" spans="1:15">
      <c r="A25" s="59" t="s">
        <v>44</v>
      </c>
      <c r="B25" s="40">
        <v>0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9">
        <v>0</v>
      </c>
      <c r="I25" s="53">
        <v>0</v>
      </c>
      <c r="J25" s="53">
        <v>0</v>
      </c>
      <c r="K25" s="53">
        <v>0</v>
      </c>
      <c r="L25" s="76">
        <v>0</v>
      </c>
      <c r="M25" s="79">
        <v>0</v>
      </c>
      <c r="N25" s="16">
        <f t="shared" si="2"/>
        <v>0</v>
      </c>
      <c r="O25">
        <f t="shared" si="3"/>
        <v>12</v>
      </c>
    </row>
    <row r="26" spans="1:15">
      <c r="A26" s="59" t="s">
        <v>45</v>
      </c>
      <c r="B26" s="40">
        <v>0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9">
        <v>0</v>
      </c>
      <c r="I26" s="53">
        <v>0</v>
      </c>
      <c r="J26" s="53">
        <v>0</v>
      </c>
      <c r="K26" s="53">
        <v>0</v>
      </c>
      <c r="L26" s="76">
        <v>0</v>
      </c>
      <c r="M26" s="79">
        <v>0</v>
      </c>
      <c r="N26" s="16">
        <f t="shared" si="2"/>
        <v>0</v>
      </c>
      <c r="O26">
        <f t="shared" si="3"/>
        <v>12</v>
      </c>
    </row>
    <row r="27" spans="1:15">
      <c r="A27" s="59" t="s">
        <v>46</v>
      </c>
      <c r="B27" s="40">
        <v>0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9">
        <v>0</v>
      </c>
      <c r="I27" s="53">
        <v>0</v>
      </c>
      <c r="J27" s="53">
        <v>0</v>
      </c>
      <c r="K27" s="53">
        <v>0</v>
      </c>
      <c r="L27" s="76">
        <v>0</v>
      </c>
      <c r="M27" s="79">
        <v>0</v>
      </c>
      <c r="N27" s="16">
        <f t="shared" si="2"/>
        <v>0</v>
      </c>
      <c r="O27">
        <f t="shared" si="3"/>
        <v>12</v>
      </c>
    </row>
    <row r="28" spans="1:15" ht="18.5">
      <c r="A28" s="8" t="s">
        <v>47</v>
      </c>
      <c r="B28" s="39"/>
      <c r="C28" s="39"/>
      <c r="D28" s="39"/>
      <c r="E28" s="39"/>
      <c r="F28" s="39"/>
      <c r="G28" s="39"/>
      <c r="H28" s="52"/>
      <c r="I28" s="52"/>
      <c r="J28" s="52"/>
      <c r="K28" s="67"/>
      <c r="L28" s="67"/>
      <c r="M28" s="22"/>
      <c r="N28" s="15"/>
    </row>
    <row r="29" spans="1:15">
      <c r="A29" s="59" t="s">
        <v>48</v>
      </c>
      <c r="B29" s="38">
        <v>1</v>
      </c>
      <c r="C29" s="38">
        <v>1</v>
      </c>
      <c r="D29" s="38">
        <v>1</v>
      </c>
      <c r="E29" s="38">
        <v>1</v>
      </c>
      <c r="F29" s="38">
        <v>1</v>
      </c>
      <c r="G29" s="38">
        <v>1</v>
      </c>
      <c r="H29" s="51">
        <v>1</v>
      </c>
      <c r="I29" s="51">
        <v>1</v>
      </c>
      <c r="J29" s="51">
        <v>1</v>
      </c>
      <c r="K29" s="66">
        <v>1</v>
      </c>
      <c r="L29" s="66" t="e">
        <f>#REF!</f>
        <v>#REF!</v>
      </c>
      <c r="M29" s="78" t="e">
        <f>#REF!</f>
        <v>#REF!</v>
      </c>
      <c r="N29" s="14" t="e">
        <f>SUM(B29:M29)/O29</f>
        <v>#REF!</v>
      </c>
      <c r="O29">
        <f>COUNT(B29:M29)</f>
        <v>10</v>
      </c>
    </row>
    <row r="30" spans="1:15">
      <c r="A30" s="59" t="s">
        <v>49</v>
      </c>
      <c r="B30" s="38">
        <v>5.5999999999999999E-3</v>
      </c>
      <c r="C30" s="38">
        <v>1.6000000000000001E-3</v>
      </c>
      <c r="D30" s="38">
        <v>1.0999999999999999E-2</v>
      </c>
      <c r="E30" s="38">
        <v>3.7999999999999999E-2</v>
      </c>
      <c r="F30" s="38">
        <v>4.3999999999999997E-2</v>
      </c>
      <c r="G30" s="38">
        <v>2.6499999999999999E-2</v>
      </c>
      <c r="H30" s="51">
        <v>1.35E-2</v>
      </c>
      <c r="I30" s="51">
        <v>1.7000000000000001E-2</v>
      </c>
      <c r="J30" s="51">
        <v>8.1000000000000003E-2</v>
      </c>
      <c r="K30" s="66">
        <v>9.4E-2</v>
      </c>
      <c r="L30" s="66" t="e">
        <f>#REF!</f>
        <v>#REF!</v>
      </c>
      <c r="M30" s="78" t="e">
        <f>#REF!</f>
        <v>#REF!</v>
      </c>
      <c r="N30" s="14" t="e">
        <f>SUM(B30:M30)/O30</f>
        <v>#REF!</v>
      </c>
      <c r="O30">
        <f>COUNT(B30:M30)</f>
        <v>10</v>
      </c>
    </row>
    <row r="31" spans="1:15">
      <c r="B31" s="37"/>
      <c r="C31" s="37"/>
      <c r="D31" s="37"/>
      <c r="E31" s="37"/>
      <c r="F31" s="37"/>
      <c r="G31" s="37"/>
      <c r="I31" s="7"/>
      <c r="J31" s="7"/>
      <c r="K31" s="7"/>
    </row>
    <row r="32" spans="1:15" ht="23.5">
      <c r="A32" s="195" t="s">
        <v>33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</row>
    <row r="33" spans="1:21" ht="18.5">
      <c r="A33" s="12" t="s">
        <v>26</v>
      </c>
      <c r="B33" s="26">
        <v>43101</v>
      </c>
      <c r="C33" s="26">
        <v>43132</v>
      </c>
      <c r="D33" s="26">
        <v>43160</v>
      </c>
      <c r="E33" s="26">
        <v>43191</v>
      </c>
      <c r="F33" s="26">
        <v>43221</v>
      </c>
      <c r="G33" s="26">
        <v>43252</v>
      </c>
      <c r="H33" s="50">
        <v>43282</v>
      </c>
      <c r="I33" s="50">
        <v>43313</v>
      </c>
      <c r="J33" s="50">
        <v>43344</v>
      </c>
      <c r="K33" s="65">
        <v>43374</v>
      </c>
      <c r="L33" s="65">
        <v>43405</v>
      </c>
      <c r="M33" s="77">
        <v>43435</v>
      </c>
      <c r="N33" s="13" t="s">
        <v>3</v>
      </c>
    </row>
    <row r="34" spans="1:21" ht="18.5">
      <c r="A34" s="8" t="s">
        <v>6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17"/>
    </row>
    <row r="35" spans="1:21">
      <c r="A35" s="9" t="s">
        <v>7</v>
      </c>
      <c r="B35" s="41">
        <v>67</v>
      </c>
      <c r="C35" s="41">
        <v>49</v>
      </c>
      <c r="D35" s="41">
        <v>50</v>
      </c>
      <c r="E35" s="41">
        <v>55</v>
      </c>
      <c r="F35" s="41">
        <v>50</v>
      </c>
      <c r="G35" s="41">
        <v>119</v>
      </c>
      <c r="H35" s="53">
        <v>102</v>
      </c>
      <c r="I35" s="53">
        <v>93</v>
      </c>
      <c r="J35" s="53">
        <v>84</v>
      </c>
      <c r="K35" s="68">
        <v>85</v>
      </c>
      <c r="L35" s="68">
        <v>122</v>
      </c>
      <c r="M35" s="80">
        <v>105</v>
      </c>
      <c r="N35" s="16">
        <f>SUM(B35:M35)/O35</f>
        <v>81.75</v>
      </c>
      <c r="O35">
        <f>COUNT(B35:M35)</f>
        <v>12</v>
      </c>
      <c r="P35" s="60"/>
      <c r="Q35" s="60"/>
      <c r="R35" s="15"/>
      <c r="S35" s="15"/>
      <c r="U35" s="15"/>
    </row>
    <row r="36" spans="1:21">
      <c r="A36" s="9" t="s">
        <v>35</v>
      </c>
      <c r="B36" s="41">
        <v>150</v>
      </c>
      <c r="C36" s="41">
        <v>204</v>
      </c>
      <c r="D36" s="41">
        <v>189</v>
      </c>
      <c r="E36" s="41">
        <v>154</v>
      </c>
      <c r="F36" s="41">
        <v>198</v>
      </c>
      <c r="G36" s="41">
        <v>118</v>
      </c>
      <c r="H36" s="53">
        <v>97</v>
      </c>
      <c r="I36" s="53">
        <v>155</v>
      </c>
      <c r="J36" s="53">
        <v>99</v>
      </c>
      <c r="K36" s="68">
        <v>92</v>
      </c>
      <c r="L36" s="68">
        <v>62</v>
      </c>
      <c r="M36" s="80">
        <v>67</v>
      </c>
      <c r="N36" s="16">
        <f t="shared" ref="N36:N42" si="4">SUM(B36:M36)/O36</f>
        <v>132.08333333333334</v>
      </c>
      <c r="O36">
        <f t="shared" ref="O36:O44" si="5">COUNT(B36:M36)</f>
        <v>12</v>
      </c>
      <c r="P36" s="60"/>
      <c r="Q36" s="60"/>
      <c r="R36" s="15"/>
      <c r="U36" s="15"/>
    </row>
    <row r="37" spans="1:21">
      <c r="A37" s="9" t="s">
        <v>9</v>
      </c>
      <c r="B37" s="41">
        <v>47</v>
      </c>
      <c r="C37" s="41">
        <v>61</v>
      </c>
      <c r="D37" s="41">
        <v>53</v>
      </c>
      <c r="E37" s="41">
        <v>63</v>
      </c>
      <c r="F37" s="42">
        <v>64</v>
      </c>
      <c r="G37" s="41">
        <v>52</v>
      </c>
      <c r="H37" s="53">
        <v>48</v>
      </c>
      <c r="I37" s="53">
        <v>51</v>
      </c>
      <c r="J37" s="53">
        <v>46</v>
      </c>
      <c r="K37" s="68">
        <v>35</v>
      </c>
      <c r="L37" s="68">
        <v>38</v>
      </c>
      <c r="M37" s="80">
        <v>50</v>
      </c>
      <c r="N37" s="16">
        <f t="shared" si="4"/>
        <v>50.666666666666664</v>
      </c>
      <c r="O37">
        <f t="shared" si="5"/>
        <v>12</v>
      </c>
      <c r="P37" s="60"/>
      <c r="Q37" s="60"/>
      <c r="R37" s="15"/>
      <c r="U37" s="15"/>
    </row>
    <row r="38" spans="1:21">
      <c r="A38" s="10" t="s">
        <v>10</v>
      </c>
      <c r="B38" s="41">
        <v>84</v>
      </c>
      <c r="C38" s="41">
        <v>113</v>
      </c>
      <c r="D38" s="41">
        <v>127</v>
      </c>
      <c r="E38" s="41">
        <v>56</v>
      </c>
      <c r="F38" s="41">
        <v>93</v>
      </c>
      <c r="G38" s="41">
        <v>99</v>
      </c>
      <c r="H38" s="53">
        <v>105</v>
      </c>
      <c r="I38" s="53">
        <v>85</v>
      </c>
      <c r="J38" s="53">
        <v>80</v>
      </c>
      <c r="K38" s="68">
        <v>136</v>
      </c>
      <c r="L38" s="68">
        <v>83</v>
      </c>
      <c r="M38" s="80">
        <v>51</v>
      </c>
      <c r="N38" s="16">
        <f t="shared" si="4"/>
        <v>92.666666666666671</v>
      </c>
      <c r="O38">
        <f t="shared" si="5"/>
        <v>12</v>
      </c>
      <c r="P38" s="60"/>
      <c r="Q38" s="60"/>
      <c r="R38" s="15"/>
      <c r="U38" s="15"/>
    </row>
    <row r="39" spans="1:21" ht="15" thickBot="1">
      <c r="A39" s="27" t="s">
        <v>11</v>
      </c>
      <c r="B39" s="43">
        <v>29</v>
      </c>
      <c r="C39" s="43">
        <v>43</v>
      </c>
      <c r="D39" s="43">
        <v>57</v>
      </c>
      <c r="E39" s="43">
        <v>25</v>
      </c>
      <c r="F39" s="43">
        <v>28</v>
      </c>
      <c r="G39" s="43">
        <v>37</v>
      </c>
      <c r="H39" s="54">
        <v>34</v>
      </c>
      <c r="I39" s="54">
        <v>46</v>
      </c>
      <c r="J39" s="54">
        <v>31</v>
      </c>
      <c r="K39" s="69">
        <v>50</v>
      </c>
      <c r="L39" s="69">
        <v>61</v>
      </c>
      <c r="M39" s="81">
        <v>38</v>
      </c>
      <c r="N39" s="28">
        <f t="shared" si="4"/>
        <v>39.916666666666664</v>
      </c>
      <c r="O39">
        <f t="shared" si="5"/>
        <v>12</v>
      </c>
      <c r="P39" s="60"/>
      <c r="Q39" s="60"/>
      <c r="R39" s="15"/>
      <c r="U39" s="15"/>
    </row>
    <row r="40" spans="1:21" ht="15" thickBot="1">
      <c r="A40" s="34" t="s">
        <v>50</v>
      </c>
      <c r="B40" s="44">
        <f>SUM(B35:B39)</f>
        <v>377</v>
      </c>
      <c r="C40" s="44">
        <f t="shared" ref="C40:I40" si="6">SUM(C35:C39)</f>
        <v>470</v>
      </c>
      <c r="D40" s="44">
        <f t="shared" si="6"/>
        <v>476</v>
      </c>
      <c r="E40" s="44">
        <f t="shared" si="6"/>
        <v>353</v>
      </c>
      <c r="F40" s="44">
        <f t="shared" si="6"/>
        <v>433</v>
      </c>
      <c r="G40" s="44">
        <f t="shared" si="6"/>
        <v>425</v>
      </c>
      <c r="H40" s="55">
        <f t="shared" si="6"/>
        <v>386</v>
      </c>
      <c r="I40" s="55">
        <f t="shared" si="6"/>
        <v>430</v>
      </c>
      <c r="J40" s="55">
        <v>340</v>
      </c>
      <c r="K40" s="70">
        <f>SUM(K35:K39)</f>
        <v>398</v>
      </c>
      <c r="L40" s="70">
        <f>SUM(L35:L39)</f>
        <v>366</v>
      </c>
      <c r="M40" s="82">
        <f>SUM(M35:M39)</f>
        <v>311</v>
      </c>
      <c r="N40" s="35">
        <f t="shared" si="4"/>
        <v>397.08333333333331</v>
      </c>
      <c r="O40">
        <f t="shared" si="5"/>
        <v>12</v>
      </c>
      <c r="P40" s="60"/>
      <c r="Q40" s="17"/>
      <c r="R40" s="15"/>
      <c r="U40" s="15"/>
    </row>
    <row r="41" spans="1:21">
      <c r="A41" s="32" t="s">
        <v>13</v>
      </c>
      <c r="B41" s="45">
        <v>39</v>
      </c>
      <c r="C41" s="45">
        <v>43</v>
      </c>
      <c r="D41" s="45">
        <v>46</v>
      </c>
      <c r="E41" s="45">
        <v>78</v>
      </c>
      <c r="F41" s="45">
        <v>81</v>
      </c>
      <c r="G41" s="45">
        <v>108</v>
      </c>
      <c r="H41" s="56">
        <v>86</v>
      </c>
      <c r="I41" s="56">
        <v>79</v>
      </c>
      <c r="J41" s="56">
        <v>79</v>
      </c>
      <c r="K41" s="71">
        <v>124</v>
      </c>
      <c r="L41" s="71">
        <v>121</v>
      </c>
      <c r="M41" s="83">
        <v>100</v>
      </c>
      <c r="N41" s="33">
        <f t="shared" si="4"/>
        <v>82</v>
      </c>
      <c r="O41">
        <f t="shared" si="5"/>
        <v>12</v>
      </c>
      <c r="Q41" s="17"/>
      <c r="R41" s="15"/>
    </row>
    <row r="42" spans="1:21" ht="15" thickBot="1">
      <c r="A42" s="29" t="s">
        <v>14</v>
      </c>
      <c r="B42" s="43">
        <v>129</v>
      </c>
      <c r="C42" s="43">
        <v>185</v>
      </c>
      <c r="D42" s="43">
        <v>160</v>
      </c>
      <c r="E42" s="43">
        <v>93</v>
      </c>
      <c r="F42" s="43">
        <v>93</v>
      </c>
      <c r="G42" s="43">
        <v>83</v>
      </c>
      <c r="H42" s="54">
        <v>64</v>
      </c>
      <c r="I42" s="54">
        <v>117</v>
      </c>
      <c r="J42" s="54">
        <v>88</v>
      </c>
      <c r="K42" s="69">
        <v>95</v>
      </c>
      <c r="L42" s="69">
        <v>84</v>
      </c>
      <c r="M42" s="81">
        <v>51</v>
      </c>
      <c r="N42" s="28">
        <f t="shared" si="4"/>
        <v>103.5</v>
      </c>
      <c r="O42">
        <f t="shared" si="5"/>
        <v>12</v>
      </c>
      <c r="P42" s="60"/>
      <c r="Q42" s="17"/>
      <c r="R42" s="15"/>
    </row>
    <row r="43" spans="1:21" ht="15" thickBot="1">
      <c r="A43" s="30" t="s">
        <v>51</v>
      </c>
      <c r="B43" s="46">
        <f>SUM(B41:B42)</f>
        <v>168</v>
      </c>
      <c r="C43" s="46">
        <f t="shared" ref="C43:I43" si="7">SUM(C41:C42)</f>
        <v>228</v>
      </c>
      <c r="D43" s="46">
        <f t="shared" si="7"/>
        <v>206</v>
      </c>
      <c r="E43" s="46">
        <f t="shared" si="7"/>
        <v>171</v>
      </c>
      <c r="F43" s="46">
        <f t="shared" si="7"/>
        <v>174</v>
      </c>
      <c r="G43" s="46">
        <f t="shared" si="7"/>
        <v>191</v>
      </c>
      <c r="H43" s="57">
        <f t="shared" si="7"/>
        <v>150</v>
      </c>
      <c r="I43" s="57">
        <f t="shared" si="7"/>
        <v>196</v>
      </c>
      <c r="J43" s="57">
        <v>167</v>
      </c>
      <c r="K43" s="72">
        <v>219</v>
      </c>
      <c r="L43" s="72">
        <f>SUM(L41:L42)</f>
        <v>205</v>
      </c>
      <c r="M43" s="84">
        <f>SUM(M41:M42)</f>
        <v>151</v>
      </c>
      <c r="N43" s="31"/>
      <c r="O43">
        <f t="shared" si="5"/>
        <v>12</v>
      </c>
      <c r="P43" s="60"/>
      <c r="Q43" s="17"/>
      <c r="R43" s="15"/>
    </row>
    <row r="44" spans="1:21" ht="15.5" thickTop="1" thickBot="1">
      <c r="A44" s="36" t="s">
        <v>16</v>
      </c>
      <c r="B44" s="47">
        <f>B40+B43</f>
        <v>545</v>
      </c>
      <c r="C44" s="47">
        <f t="shared" ref="C44:N44" si="8">C40+C43</f>
        <v>698</v>
      </c>
      <c r="D44" s="47">
        <f t="shared" si="8"/>
        <v>682</v>
      </c>
      <c r="E44" s="47">
        <f t="shared" si="8"/>
        <v>524</v>
      </c>
      <c r="F44" s="47">
        <f t="shared" si="8"/>
        <v>607</v>
      </c>
      <c r="G44" s="47">
        <f t="shared" si="8"/>
        <v>616</v>
      </c>
      <c r="H44" s="47">
        <f t="shared" si="8"/>
        <v>536</v>
      </c>
      <c r="I44" s="61">
        <f t="shared" si="8"/>
        <v>626</v>
      </c>
      <c r="J44" s="61">
        <v>507</v>
      </c>
      <c r="K44" s="73">
        <v>617</v>
      </c>
      <c r="L44" s="73">
        <f t="shared" si="8"/>
        <v>571</v>
      </c>
      <c r="M44" s="85">
        <f t="shared" si="8"/>
        <v>462</v>
      </c>
      <c r="N44" s="47">
        <f t="shared" si="8"/>
        <v>397.08333333333331</v>
      </c>
      <c r="O44">
        <f t="shared" si="5"/>
        <v>12</v>
      </c>
      <c r="P44" s="60"/>
      <c r="Q44" s="17"/>
    </row>
    <row r="45" spans="1:21" ht="19" thickTop="1">
      <c r="A45" s="8" t="s">
        <v>17</v>
      </c>
      <c r="B45" s="42"/>
      <c r="C45" s="42"/>
      <c r="D45" s="42"/>
      <c r="E45" s="42"/>
      <c r="F45" s="42"/>
      <c r="G45" s="42"/>
      <c r="H45" s="23"/>
      <c r="I45" s="62"/>
      <c r="J45" s="62"/>
      <c r="K45" s="74"/>
      <c r="L45" s="74"/>
      <c r="M45" s="23"/>
      <c r="N45" s="17"/>
    </row>
    <row r="46" spans="1:21">
      <c r="A46" s="59" t="s">
        <v>18</v>
      </c>
      <c r="B46" s="41">
        <v>14</v>
      </c>
      <c r="C46" s="41">
        <v>12</v>
      </c>
      <c r="D46" s="41">
        <v>7</v>
      </c>
      <c r="E46" s="41">
        <v>21</v>
      </c>
      <c r="F46" s="41">
        <v>15</v>
      </c>
      <c r="G46" s="41">
        <v>4</v>
      </c>
      <c r="H46" s="53">
        <v>21</v>
      </c>
      <c r="I46" s="53">
        <v>17</v>
      </c>
      <c r="J46" s="53">
        <v>19</v>
      </c>
      <c r="K46" s="68">
        <v>29</v>
      </c>
      <c r="L46" s="68">
        <v>24</v>
      </c>
      <c r="M46" s="80">
        <v>28</v>
      </c>
      <c r="N46" s="16">
        <f>SUM(B46:M46)/O46</f>
        <v>17.583333333333332</v>
      </c>
      <c r="O46">
        <f>COUNT(B46:M46)</f>
        <v>12</v>
      </c>
      <c r="P46" s="60"/>
    </row>
    <row r="47" spans="1:21">
      <c r="A47" s="10" t="s">
        <v>19</v>
      </c>
      <c r="B47" s="41">
        <v>17</v>
      </c>
      <c r="C47" s="41">
        <v>19</v>
      </c>
      <c r="D47" s="41">
        <v>12</v>
      </c>
      <c r="E47" s="41">
        <v>6</v>
      </c>
      <c r="F47" s="41">
        <v>14</v>
      </c>
      <c r="G47" s="41"/>
      <c r="H47" s="53">
        <v>11</v>
      </c>
      <c r="I47" s="53">
        <v>12</v>
      </c>
      <c r="J47" s="53">
        <v>11</v>
      </c>
      <c r="K47" s="68">
        <v>7</v>
      </c>
      <c r="L47" s="68">
        <v>14</v>
      </c>
      <c r="M47" s="80">
        <v>3</v>
      </c>
      <c r="N47" s="16">
        <f>SUM(B47:M47)/O47</f>
        <v>11.454545454545455</v>
      </c>
      <c r="O47">
        <f>COUNT(B47:M47)</f>
        <v>11</v>
      </c>
      <c r="P47" s="60"/>
    </row>
    <row r="48" spans="1:21">
      <c r="A48" s="18" t="s">
        <v>16</v>
      </c>
      <c r="B48" s="41">
        <f>B47+B46</f>
        <v>31</v>
      </c>
      <c r="C48" s="41">
        <f t="shared" ref="C48:N48" si="9">C47+C46</f>
        <v>31</v>
      </c>
      <c r="D48" s="41">
        <f t="shared" si="9"/>
        <v>19</v>
      </c>
      <c r="E48" s="41">
        <f t="shared" si="9"/>
        <v>27</v>
      </c>
      <c r="F48" s="41">
        <f t="shared" si="9"/>
        <v>29</v>
      </c>
      <c r="G48" s="41">
        <f t="shared" si="9"/>
        <v>4</v>
      </c>
      <c r="H48" s="53">
        <f t="shared" si="9"/>
        <v>32</v>
      </c>
      <c r="I48" s="53">
        <f t="shared" si="9"/>
        <v>29</v>
      </c>
      <c r="J48" s="53">
        <v>30</v>
      </c>
      <c r="K48" s="68">
        <v>36</v>
      </c>
      <c r="L48" s="68">
        <f t="shared" si="9"/>
        <v>38</v>
      </c>
      <c r="M48" s="80">
        <f t="shared" si="9"/>
        <v>31</v>
      </c>
      <c r="N48" s="16">
        <f t="shared" si="9"/>
        <v>29.037878787878789</v>
      </c>
      <c r="P48" s="60"/>
    </row>
    <row r="49" spans="1:16">
      <c r="B49" s="37"/>
      <c r="C49" s="37"/>
      <c r="D49" s="37"/>
      <c r="E49" s="37"/>
      <c r="F49" s="37"/>
      <c r="G49" s="37"/>
      <c r="H49" s="7"/>
      <c r="I49" s="7"/>
      <c r="J49" s="7"/>
      <c r="K49" s="7"/>
      <c r="P49" s="60"/>
    </row>
    <row r="50" spans="1:16">
      <c r="A50" s="19" t="s">
        <v>52</v>
      </c>
      <c r="B50" s="48">
        <f>B48+B44</f>
        <v>576</v>
      </c>
      <c r="C50" s="48">
        <f t="shared" ref="C50:N50" si="10">C48+C44</f>
        <v>729</v>
      </c>
      <c r="D50" s="48">
        <f t="shared" si="10"/>
        <v>701</v>
      </c>
      <c r="E50" s="48">
        <f t="shared" si="10"/>
        <v>551</v>
      </c>
      <c r="F50" s="48">
        <f t="shared" si="10"/>
        <v>636</v>
      </c>
      <c r="G50" s="48">
        <f t="shared" si="10"/>
        <v>620</v>
      </c>
      <c r="H50" s="58">
        <f t="shared" si="10"/>
        <v>568</v>
      </c>
      <c r="I50" s="58">
        <f t="shared" si="10"/>
        <v>655</v>
      </c>
      <c r="J50" s="58">
        <v>537</v>
      </c>
      <c r="K50" s="75">
        <v>653</v>
      </c>
      <c r="L50" s="75">
        <f t="shared" si="10"/>
        <v>609</v>
      </c>
      <c r="M50" s="20">
        <f t="shared" si="10"/>
        <v>493</v>
      </c>
      <c r="N50" s="20">
        <f t="shared" si="10"/>
        <v>426.12121212121212</v>
      </c>
      <c r="P50" s="60"/>
    </row>
    <row r="51" spans="1:16">
      <c r="A51" t="s">
        <v>53</v>
      </c>
      <c r="B51" s="37"/>
      <c r="C51" s="15">
        <f t="shared" ref="C51:M51" si="11">IF(C50=0,"",C50/B50)</f>
        <v>1.265625</v>
      </c>
      <c r="D51" s="15">
        <f t="shared" si="11"/>
        <v>0.9615912208504801</v>
      </c>
      <c r="E51" s="15">
        <f t="shared" si="11"/>
        <v>0.78601997146932956</v>
      </c>
      <c r="F51" s="15">
        <f t="shared" si="11"/>
        <v>1.1542649727767695</v>
      </c>
      <c r="G51" s="15">
        <f t="shared" si="11"/>
        <v>0.97484276729559749</v>
      </c>
      <c r="H51" s="15">
        <f t="shared" si="11"/>
        <v>0.91612903225806452</v>
      </c>
      <c r="I51" s="15">
        <f t="shared" si="11"/>
        <v>1.153169014084507</v>
      </c>
      <c r="J51" s="15">
        <f t="shared" si="11"/>
        <v>0.81984732824427486</v>
      </c>
      <c r="K51" s="15">
        <f t="shared" si="11"/>
        <v>1.2160148975791434</v>
      </c>
      <c r="L51" s="15">
        <f t="shared" si="11"/>
        <v>0.93261868300153139</v>
      </c>
      <c r="M51" s="15">
        <f t="shared" si="11"/>
        <v>0.80952380952380953</v>
      </c>
    </row>
    <row r="53" spans="1:16" ht="23.5">
      <c r="A53" s="195" t="s">
        <v>33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</row>
    <row r="88" spans="1:14" ht="23.5">
      <c r="A88" s="195" t="s">
        <v>33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</row>
  </sheetData>
  <sheetProtection password="CD30" sheet="1" objects="1" scenarios="1"/>
  <mergeCells count="5">
    <mergeCell ref="A4:N4"/>
    <mergeCell ref="A32:N32"/>
    <mergeCell ref="A53:N53"/>
    <mergeCell ref="A88:N88"/>
    <mergeCell ref="A1:N2"/>
  </mergeCells>
  <conditionalFormatting sqref="N7">
    <cfRule type="cellIs" dxfId="1" priority="2" operator="greaterThanOrEqual">
      <formula>#REF!</formula>
    </cfRule>
  </conditionalFormatting>
  <conditionalFormatting sqref="N35">
    <cfRule type="cellIs" dxfId="0" priority="1" operator="greaterThanOrEqual">
      <formula>#REF!</formula>
    </cfRule>
  </conditionalFormatting>
  <pageMargins left="0.25" right="0.25" top="0.75" bottom="0.75" header="0.3" footer="0.3"/>
  <pageSetup paperSize="9" scale="3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B1:AB96"/>
  <sheetViews>
    <sheetView topLeftCell="A31" workbookViewId="0">
      <selection activeCell="D33" sqref="D33"/>
    </sheetView>
  </sheetViews>
  <sheetFormatPr defaultColWidth="9.1796875" defaultRowHeight="33.75" customHeight="1"/>
  <cols>
    <col min="1" max="1" width="3.26953125" customWidth="1"/>
    <col min="2" max="2" width="6.81640625" style="98" bestFit="1" customWidth="1"/>
    <col min="3" max="3" width="52" bestFit="1" customWidth="1"/>
    <col min="4" max="4" width="91.7265625" style="104" customWidth="1"/>
    <col min="5" max="5" width="10.7265625" style="3" customWidth="1"/>
    <col min="6" max="6" width="10.7265625" style="3" hidden="1" customWidth="1"/>
    <col min="7" max="7" width="9.1796875" style="3" hidden="1" customWidth="1"/>
    <col min="8" max="10" width="16.81640625" style="3" hidden="1" customWidth="1"/>
    <col min="11" max="11" width="2" style="1" customWidth="1"/>
    <col min="12" max="12" width="9.1796875" style="1" customWidth="1"/>
    <col min="13" max="17" width="9.1796875" style="1"/>
    <col min="18" max="20" width="10.54296875" style="1" customWidth="1"/>
    <col min="21" max="21" width="2.1796875" style="1" customWidth="1"/>
    <col min="22" max="25" width="9.1796875" style="1"/>
    <col min="28" max="29" width="13.453125" customWidth="1"/>
  </cols>
  <sheetData>
    <row r="1" spans="2:28" s="1" customFormat="1" ht="33.75" customHeight="1">
      <c r="B1" s="98"/>
      <c r="D1" s="101"/>
      <c r="E1" s="3"/>
      <c r="F1" s="3"/>
      <c r="G1" s="3"/>
      <c r="H1" s="3"/>
      <c r="I1" s="3"/>
      <c r="J1" s="3"/>
    </row>
    <row r="2" spans="2:28" s="1" customFormat="1" ht="33.75" customHeight="1">
      <c r="B2" s="98"/>
      <c r="D2" s="101"/>
      <c r="E2" s="3"/>
      <c r="F2" s="3"/>
      <c r="G2" s="3"/>
      <c r="H2" s="3"/>
      <c r="I2" s="3"/>
      <c r="J2" s="3"/>
    </row>
    <row r="3" spans="2:28" ht="33.75" customHeight="1">
      <c r="B3" s="8"/>
      <c r="C3" s="8" t="s">
        <v>6</v>
      </c>
      <c r="D3" s="102"/>
      <c r="V3" s="199"/>
      <c r="W3" s="199"/>
      <c r="X3" s="199"/>
      <c r="Y3" s="199"/>
      <c r="Z3" s="199"/>
      <c r="AA3" s="199"/>
      <c r="AB3" s="199"/>
    </row>
    <row r="4" spans="2:28" s="1" customFormat="1" ht="14.5">
      <c r="B4" s="98"/>
      <c r="C4" s="2"/>
      <c r="D4" s="3" t="s">
        <v>54</v>
      </c>
      <c r="E4" s="3"/>
      <c r="F4" s="3"/>
      <c r="G4" s="3"/>
      <c r="H4" s="3"/>
      <c r="I4" s="3"/>
      <c r="J4" s="3"/>
    </row>
    <row r="5" spans="2:28" s="1" customFormat="1" ht="14.5">
      <c r="B5" s="98" t="s">
        <v>55</v>
      </c>
      <c r="C5" s="6" t="s">
        <v>7</v>
      </c>
      <c r="D5" s="99" t="s">
        <v>56</v>
      </c>
      <c r="E5" s="3"/>
      <c r="F5" s="3" t="e">
        <f>IF(#REF!&gt;=0,3,0)</f>
        <v>#REF!</v>
      </c>
      <c r="G5" s="3" t="e">
        <f>IF(AND(#REF!&lt;I5,#REF!&gt;J5),2,0)</f>
        <v>#REF!</v>
      </c>
      <c r="H5" s="3" t="e">
        <f>IF(#REF!&lt;-3%,1,0)</f>
        <v>#REF!</v>
      </c>
      <c r="I5" s="4">
        <v>-1.0000000000000001E-5</v>
      </c>
      <c r="J5" s="5">
        <v>-3.0001E-2</v>
      </c>
    </row>
    <row r="6" spans="2:28" s="1" customFormat="1" ht="14.5">
      <c r="B6" s="98" t="s">
        <v>57</v>
      </c>
      <c r="C6" s="6" t="s">
        <v>8</v>
      </c>
      <c r="D6" s="99" t="s">
        <v>56</v>
      </c>
      <c r="E6" s="3"/>
      <c r="F6" s="3" t="e">
        <f>IF(#REF!&gt;=0,3,0)</f>
        <v>#REF!</v>
      </c>
      <c r="G6" s="3" t="e">
        <f>IF(AND(#REF!&lt;I6,#REF!&gt;J6),2,0)</f>
        <v>#REF!</v>
      </c>
      <c r="H6" s="3" t="e">
        <f>IF(#REF!&lt;-3%,1,0)</f>
        <v>#REF!</v>
      </c>
      <c r="I6" s="4">
        <v>-1.0000000000000001E-5</v>
      </c>
      <c r="J6" s="5">
        <v>-3.0001E-2</v>
      </c>
    </row>
    <row r="7" spans="2:28" s="1" customFormat="1" ht="42.65" customHeight="1">
      <c r="B7" s="98" t="s">
        <v>58</v>
      </c>
      <c r="C7" s="6" t="s">
        <v>9</v>
      </c>
      <c r="D7" s="99" t="s">
        <v>56</v>
      </c>
      <c r="E7" s="3"/>
      <c r="F7" s="3" t="e">
        <f>IF(#REF!&gt;=0,3,0)</f>
        <v>#REF!</v>
      </c>
      <c r="G7" s="3" t="e">
        <f>IF(AND(#REF!&lt;I7,#REF!&gt;J7),2,0)</f>
        <v>#REF!</v>
      </c>
      <c r="H7" s="3" t="e">
        <f>IF(#REF!&lt;-3%,1,0)</f>
        <v>#REF!</v>
      </c>
      <c r="I7" s="4">
        <v>-1.0000000000000001E-5</v>
      </c>
      <c r="J7" s="5">
        <v>-3.0001E-2</v>
      </c>
    </row>
    <row r="8" spans="2:28" s="1" customFormat="1" ht="42.65" customHeight="1">
      <c r="B8" s="98" t="s">
        <v>59</v>
      </c>
      <c r="C8" s="2" t="s">
        <v>10</v>
      </c>
      <c r="D8" s="99" t="s">
        <v>56</v>
      </c>
      <c r="E8" s="3"/>
      <c r="F8" s="3" t="e">
        <f>IF(#REF!&gt;=0,3,0)</f>
        <v>#REF!</v>
      </c>
      <c r="G8" s="3" t="e">
        <f>IF(AND(#REF!&lt;I8,#REF!&gt;J8),2,0)</f>
        <v>#REF!</v>
      </c>
      <c r="H8" s="3" t="e">
        <f>IF(#REF!&lt;-3%,1,0)</f>
        <v>#REF!</v>
      </c>
      <c r="I8" s="4">
        <v>-1.0000000000000001E-5</v>
      </c>
      <c r="J8" s="5">
        <v>-3.0001E-2</v>
      </c>
    </row>
    <row r="9" spans="2:28" s="1" customFormat="1" ht="33.75" customHeight="1">
      <c r="B9" s="98" t="s">
        <v>60</v>
      </c>
      <c r="C9" s="2" t="s">
        <v>11</v>
      </c>
      <c r="D9" s="99" t="s">
        <v>56</v>
      </c>
      <c r="E9" s="3"/>
      <c r="F9" s="3" t="e">
        <f>IF(#REF!&gt;=0,3,0)</f>
        <v>#REF!</v>
      </c>
      <c r="G9" s="3" t="e">
        <f>IF(AND(#REF!&lt;I9,#REF!&gt;J9),2,0)</f>
        <v>#REF!</v>
      </c>
      <c r="H9" s="3" t="e">
        <f>IF(#REF!&lt;-3%,1,0)</f>
        <v>#REF!</v>
      </c>
      <c r="I9" s="4">
        <v>-1.0000000000000001E-5</v>
      </c>
      <c r="J9" s="5">
        <v>-3.0001E-2</v>
      </c>
    </row>
    <row r="10" spans="2:28" s="1" customFormat="1" ht="14.5">
      <c r="B10" s="98" t="s">
        <v>61</v>
      </c>
      <c r="C10" s="6" t="s">
        <v>13</v>
      </c>
      <c r="D10" s="99" t="s">
        <v>56</v>
      </c>
      <c r="E10" s="3"/>
      <c r="F10" s="3" t="e">
        <f>IF(#REF!&gt;=0,3,0)</f>
        <v>#REF!</v>
      </c>
      <c r="G10" s="3" t="e">
        <f>IF(AND(#REF!&lt;I10,#REF!&gt;J10),2,0)</f>
        <v>#REF!</v>
      </c>
      <c r="H10" s="3" t="e">
        <f>IF(#REF!&lt;-3%,1,0)</f>
        <v>#REF!</v>
      </c>
      <c r="I10" s="4">
        <v>-1.0000000000000001E-5</v>
      </c>
      <c r="J10" s="5">
        <v>-3.0001E-2</v>
      </c>
    </row>
    <row r="11" spans="2:28" s="1" customFormat="1" ht="33.75" customHeight="1">
      <c r="B11" s="98" t="s">
        <v>62</v>
      </c>
      <c r="C11" s="6" t="s">
        <v>14</v>
      </c>
      <c r="D11" s="99" t="s">
        <v>56</v>
      </c>
      <c r="E11" s="3"/>
      <c r="F11" s="3" t="e">
        <f>IF(#REF!&gt;=0,3,0)</f>
        <v>#REF!</v>
      </c>
      <c r="G11" s="3" t="e">
        <f>IF(AND(#REF!&lt;I11,#REF!&gt;J11),2,0)</f>
        <v>#REF!</v>
      </c>
      <c r="H11" s="3" t="e">
        <f>IF(#REF!&lt;-3%,1,0)</f>
        <v>#REF!</v>
      </c>
      <c r="I11" s="4">
        <v>-1.0000000000000001E-5</v>
      </c>
      <c r="J11" s="5">
        <v>-3.0001E-2</v>
      </c>
    </row>
    <row r="12" spans="2:28" s="1" customFormat="1" ht="15" customHeight="1">
      <c r="B12" s="98"/>
      <c r="C12" s="6"/>
      <c r="D12" s="99"/>
      <c r="E12" s="3"/>
      <c r="F12" s="3"/>
      <c r="G12" s="3"/>
      <c r="H12" s="3"/>
      <c r="I12" s="4"/>
      <c r="J12" s="5"/>
    </row>
    <row r="13" spans="2:28" ht="33.75" customHeight="1">
      <c r="B13" s="8"/>
      <c r="C13" s="8" t="s">
        <v>17</v>
      </c>
      <c r="D13" s="102"/>
    </row>
    <row r="14" spans="2:28" s="1" customFormat="1" ht="14.5">
      <c r="B14" s="98"/>
      <c r="D14" s="3" t="s">
        <v>54</v>
      </c>
      <c r="E14" s="3"/>
      <c r="F14" s="3"/>
      <c r="G14" s="3"/>
      <c r="H14" s="3"/>
      <c r="I14" s="3"/>
      <c r="J14" s="3"/>
    </row>
    <row r="15" spans="2:28" s="1" customFormat="1" ht="42.65" customHeight="1">
      <c r="B15" s="98" t="s">
        <v>63</v>
      </c>
      <c r="C15" s="11" t="s">
        <v>18</v>
      </c>
      <c r="D15" s="99" t="s">
        <v>64</v>
      </c>
      <c r="E15" s="3"/>
      <c r="F15" s="3" t="e">
        <f>IF(#REF!&gt;=0,3,0)</f>
        <v>#REF!</v>
      </c>
      <c r="G15" s="3" t="e">
        <f>IF(AND(#REF!&lt;I15,#REF!&gt;J15),2,0)</f>
        <v>#REF!</v>
      </c>
      <c r="H15" s="3" t="e">
        <f>IF(#REF!&lt;-3%,1,0)</f>
        <v>#REF!</v>
      </c>
      <c r="I15" s="4">
        <v>-1.0000000000000001E-5</v>
      </c>
      <c r="J15" s="5">
        <v>-3.0001E-2</v>
      </c>
    </row>
    <row r="16" spans="2:28" s="1" customFormat="1" ht="33.75" customHeight="1">
      <c r="B16" s="98" t="s">
        <v>65</v>
      </c>
      <c r="C16" s="2" t="s">
        <v>19</v>
      </c>
      <c r="D16" s="99" t="s">
        <v>64</v>
      </c>
      <c r="E16" s="3"/>
      <c r="F16" s="3" t="e">
        <f>IF(#REF!&gt;=0,3,0)</f>
        <v>#REF!</v>
      </c>
      <c r="G16" s="3" t="e">
        <f>IF(AND(#REF!&lt;I16,#REF!&gt;J16),2,0)</f>
        <v>#REF!</v>
      </c>
      <c r="H16" s="3" t="e">
        <f>IF(#REF!&lt;-3%,1,0)</f>
        <v>#REF!</v>
      </c>
      <c r="I16" s="4">
        <v>-1.0000000000000001E-5</v>
      </c>
      <c r="J16" s="5">
        <v>-3.0001E-2</v>
      </c>
    </row>
    <row r="17" spans="2:10" s="1" customFormat="1" ht="15" customHeight="1">
      <c r="B17" s="98"/>
      <c r="C17" s="2"/>
      <c r="D17" s="86"/>
      <c r="E17" s="3"/>
      <c r="F17" s="3"/>
      <c r="G17" s="3"/>
      <c r="H17" s="3"/>
      <c r="I17" s="4"/>
      <c r="J17" s="5"/>
    </row>
    <row r="18" spans="2:10" ht="33.75" customHeight="1">
      <c r="B18" s="8"/>
      <c r="C18" s="8" t="s">
        <v>36</v>
      </c>
      <c r="D18" s="102"/>
    </row>
    <row r="19" spans="2:10" s="1" customFormat="1" ht="14.5">
      <c r="B19" s="98"/>
      <c r="D19" s="3" t="s">
        <v>54</v>
      </c>
      <c r="E19" s="3"/>
      <c r="F19" s="3"/>
      <c r="G19" s="3"/>
      <c r="H19" s="3"/>
      <c r="I19" s="3"/>
      <c r="J19" s="3"/>
    </row>
    <row r="20" spans="2:10" s="1" customFormat="1" ht="33.75" customHeight="1">
      <c r="B20" s="98" t="s">
        <v>66</v>
      </c>
      <c r="C20" s="11" t="s">
        <v>37</v>
      </c>
      <c r="D20" s="99" t="s">
        <v>67</v>
      </c>
      <c r="E20" s="3"/>
      <c r="F20" s="3" t="e">
        <f>IF(#REF!&gt;=0,3,0)</f>
        <v>#REF!</v>
      </c>
      <c r="G20" s="3" t="e">
        <f>IF(AND(#REF!&lt;I20,#REF!&gt;J20),2,0)</f>
        <v>#REF!</v>
      </c>
      <c r="H20" s="3" t="e">
        <f>IF(#REF!&lt;-3%,1,0)</f>
        <v>#REF!</v>
      </c>
      <c r="I20" s="4">
        <v>-1.0000000000000001E-5</v>
      </c>
      <c r="J20" s="5">
        <v>-3.0001E-2</v>
      </c>
    </row>
    <row r="21" spans="2:10" s="1" customFormat="1" ht="15" customHeight="1">
      <c r="B21" s="98"/>
      <c r="C21" s="11"/>
      <c r="D21" s="86"/>
      <c r="E21" s="3"/>
      <c r="F21" s="3"/>
      <c r="G21" s="3"/>
      <c r="H21" s="3"/>
      <c r="I21" s="4"/>
      <c r="J21" s="5"/>
    </row>
    <row r="22" spans="2:10" ht="33.75" customHeight="1">
      <c r="B22" s="8"/>
      <c r="C22" s="8" t="s">
        <v>38</v>
      </c>
      <c r="D22" s="102"/>
    </row>
    <row r="23" spans="2:10" s="1" customFormat="1" ht="14.5">
      <c r="B23" s="98"/>
      <c r="D23" s="3" t="s">
        <v>54</v>
      </c>
      <c r="E23" s="3"/>
      <c r="F23" s="3"/>
      <c r="G23" s="3"/>
      <c r="H23" s="3"/>
      <c r="I23" s="3"/>
      <c r="J23" s="3"/>
    </row>
    <row r="24" spans="2:10" s="1" customFormat="1" ht="33.75" customHeight="1">
      <c r="B24" s="98" t="s">
        <v>68</v>
      </c>
      <c r="C24" s="11" t="s">
        <v>39</v>
      </c>
      <c r="D24" s="86" t="s">
        <v>69</v>
      </c>
      <c r="E24" s="3"/>
      <c r="F24" s="3" t="e">
        <f>IF(#REF!&gt;=0,3,0)</f>
        <v>#REF!</v>
      </c>
      <c r="G24" s="3" t="e">
        <f>IF(AND(#REF!&lt;I24,#REF!&gt;J24),2,0)</f>
        <v>#REF!</v>
      </c>
      <c r="H24" s="3" t="e">
        <f>IF(#REF!&lt;-3%,1,0)</f>
        <v>#REF!</v>
      </c>
      <c r="I24" s="4">
        <v>-1.0000000000000001E-5</v>
      </c>
      <c r="J24" s="5">
        <v>-3.0001E-2</v>
      </c>
    </row>
    <row r="25" spans="2:10" s="1" customFormat="1" ht="33.75" customHeight="1">
      <c r="B25" s="98" t="s">
        <v>68</v>
      </c>
      <c r="C25" s="11" t="s">
        <v>70</v>
      </c>
      <c r="D25" s="86" t="s">
        <v>71</v>
      </c>
      <c r="E25" s="3"/>
      <c r="F25" s="3" t="e">
        <f>IF(#REF!&gt;=0,3,0)</f>
        <v>#REF!</v>
      </c>
      <c r="G25" s="3" t="e">
        <f>IF(AND(#REF!&lt;I25,#REF!&gt;J25),2,0)</f>
        <v>#REF!</v>
      </c>
      <c r="H25" s="3" t="e">
        <f>IF(#REF!&lt;-3%,1,0)</f>
        <v>#REF!</v>
      </c>
      <c r="I25" s="4">
        <v>-1.0000000000000001E-5</v>
      </c>
      <c r="J25" s="5">
        <v>-3.0001E-2</v>
      </c>
    </row>
    <row r="26" spans="2:10" s="1" customFormat="1" ht="33.75" customHeight="1">
      <c r="B26" s="98" t="s">
        <v>68</v>
      </c>
      <c r="C26" s="11" t="s">
        <v>72</v>
      </c>
      <c r="D26" s="86" t="s">
        <v>71</v>
      </c>
      <c r="E26" s="3"/>
      <c r="F26" s="3" t="e">
        <f>IF(#REF!&gt;=0,3,0)</f>
        <v>#REF!</v>
      </c>
      <c r="G26" s="3" t="e">
        <f>IF(AND(#REF!&lt;I26,#REF!&gt;J26),2,0)</f>
        <v>#REF!</v>
      </c>
      <c r="H26" s="3" t="e">
        <f>IF(#REF!&lt;-3%,1,0)</f>
        <v>#REF!</v>
      </c>
      <c r="I26" s="4">
        <v>-1.0000000000000001E-5</v>
      </c>
      <c r="J26" s="5">
        <v>-3.0001E-2</v>
      </c>
    </row>
    <row r="27" spans="2:10" s="1" customFormat="1" ht="33.75" customHeight="1">
      <c r="B27" s="98" t="s">
        <v>68</v>
      </c>
      <c r="C27" s="11" t="s">
        <v>73</v>
      </c>
      <c r="D27" s="86" t="s">
        <v>71</v>
      </c>
      <c r="E27" s="3"/>
      <c r="F27" s="3" t="e">
        <f>IF(#REF!&gt;=0,3,0)</f>
        <v>#REF!</v>
      </c>
      <c r="G27" s="3" t="e">
        <f>IF(AND(#REF!&lt;I27,#REF!&gt;J27),2,0)</f>
        <v>#REF!</v>
      </c>
      <c r="H27" s="3" t="e">
        <f>IF(#REF!&lt;-3%,1,0)</f>
        <v>#REF!</v>
      </c>
      <c r="I27" s="4">
        <v>-1.0000000000000001E-5</v>
      </c>
      <c r="J27" s="5">
        <v>-3.0001E-2</v>
      </c>
    </row>
    <row r="28" spans="2:10" s="1" customFormat="1" ht="33.75" customHeight="1">
      <c r="B28" s="98" t="s">
        <v>68</v>
      </c>
      <c r="C28" s="11" t="s">
        <v>74</v>
      </c>
      <c r="D28" s="86" t="s">
        <v>71</v>
      </c>
      <c r="E28" s="3"/>
      <c r="F28" s="3" t="e">
        <f>IF(#REF!&gt;=0,3,0)</f>
        <v>#REF!</v>
      </c>
      <c r="G28" s="3" t="e">
        <f>IF(AND(#REF!&lt;I28,#REF!&gt;J28),2,0)</f>
        <v>#REF!</v>
      </c>
      <c r="H28" s="3" t="e">
        <f>IF(#REF!&lt;-3%,1,0)</f>
        <v>#REF!</v>
      </c>
      <c r="I28" s="4">
        <v>-1.0000000000000001E-5</v>
      </c>
      <c r="J28" s="5">
        <v>-3.0001E-2</v>
      </c>
    </row>
    <row r="29" spans="2:10" s="1" customFormat="1" ht="15" customHeight="1">
      <c r="B29" s="98"/>
      <c r="C29" s="11"/>
      <c r="D29" s="86"/>
      <c r="E29" s="3"/>
      <c r="F29" s="3"/>
      <c r="G29" s="3"/>
      <c r="H29" s="3"/>
      <c r="I29" s="4"/>
      <c r="J29" s="5"/>
    </row>
    <row r="30" spans="2:10" ht="33.75" customHeight="1">
      <c r="B30" s="8"/>
      <c r="C30" s="8" t="s">
        <v>40</v>
      </c>
      <c r="D30" s="102"/>
    </row>
    <row r="31" spans="2:10" s="1" customFormat="1" ht="14.5">
      <c r="B31" s="98"/>
      <c r="D31" s="3" t="s">
        <v>54</v>
      </c>
      <c r="E31" s="3"/>
      <c r="F31" s="3"/>
      <c r="G31" s="3"/>
      <c r="H31" s="3"/>
      <c r="I31" s="3"/>
      <c r="J31" s="3"/>
    </row>
    <row r="32" spans="2:10" s="1" customFormat="1" ht="33.75" customHeight="1">
      <c r="B32" s="98" t="s">
        <v>75</v>
      </c>
      <c r="C32" s="11" t="s">
        <v>41</v>
      </c>
      <c r="D32" s="99"/>
      <c r="E32" s="3"/>
      <c r="F32" s="3"/>
      <c r="G32" s="3"/>
      <c r="H32" s="3"/>
      <c r="I32" s="3"/>
      <c r="J32" s="3"/>
    </row>
    <row r="33" spans="2:20" s="1" customFormat="1" ht="33.75" customHeight="1">
      <c r="B33" s="98" t="s">
        <v>75</v>
      </c>
      <c r="C33" s="11" t="s">
        <v>42</v>
      </c>
      <c r="D33" s="100"/>
      <c r="E33" s="3"/>
      <c r="F33" s="3"/>
      <c r="G33" s="3"/>
      <c r="H33" s="3"/>
      <c r="I33" s="3"/>
      <c r="J33" s="3"/>
    </row>
    <row r="34" spans="2:20" s="1" customFormat="1" ht="33.75" customHeight="1">
      <c r="B34" s="98" t="s">
        <v>75</v>
      </c>
      <c r="C34" s="11" t="s">
        <v>43</v>
      </c>
      <c r="D34" s="86"/>
      <c r="E34" s="3"/>
      <c r="F34" s="3"/>
      <c r="G34" s="3"/>
      <c r="H34" s="3"/>
      <c r="I34" s="3"/>
      <c r="J34" s="3"/>
    </row>
    <row r="35" spans="2:20" s="1" customFormat="1" ht="33.75" customHeight="1">
      <c r="B35" s="98" t="s">
        <v>75</v>
      </c>
      <c r="C35" s="11" t="s">
        <v>44</v>
      </c>
      <c r="D35" s="100"/>
      <c r="E35" s="3"/>
      <c r="F35" s="3"/>
      <c r="G35" s="3"/>
      <c r="H35" s="3"/>
      <c r="I35" s="3"/>
      <c r="J35" s="3"/>
    </row>
    <row r="36" spans="2:20" s="1" customFormat="1" ht="33.75" customHeight="1">
      <c r="B36" s="98" t="s">
        <v>76</v>
      </c>
      <c r="C36" s="11" t="s">
        <v>45</v>
      </c>
      <c r="D36" s="99"/>
      <c r="E36" s="3"/>
      <c r="F36" s="3"/>
      <c r="G36" s="3"/>
      <c r="H36" s="3"/>
      <c r="I36" s="3"/>
      <c r="J36" s="3"/>
    </row>
    <row r="37" spans="2:20" s="1" customFormat="1" ht="33.75" customHeight="1">
      <c r="B37" s="98" t="s">
        <v>77</v>
      </c>
      <c r="C37" s="11" t="s">
        <v>46</v>
      </c>
      <c r="D37" s="99"/>
      <c r="E37" s="3"/>
      <c r="F37" s="3"/>
      <c r="G37" s="3"/>
      <c r="H37" s="3"/>
      <c r="I37" s="3"/>
      <c r="J37" s="3"/>
      <c r="P37" s="6"/>
      <c r="Q37" s="6"/>
      <c r="R37" s="6"/>
      <c r="S37" s="6"/>
      <c r="T37" s="6"/>
    </row>
    <row r="38" spans="2:20" s="1" customFormat="1" ht="15" customHeight="1">
      <c r="B38" s="98"/>
      <c r="C38" s="11"/>
      <c r="D38" s="99"/>
      <c r="E38" s="3"/>
      <c r="F38" s="3"/>
      <c r="G38" s="3"/>
      <c r="H38" s="3"/>
      <c r="I38" s="3"/>
      <c r="J38" s="3"/>
      <c r="P38" s="6"/>
      <c r="Q38" s="6"/>
      <c r="R38" s="6"/>
      <c r="S38" s="6"/>
      <c r="T38" s="6"/>
    </row>
    <row r="39" spans="2:20" ht="34.5" customHeight="1">
      <c r="B39" s="8"/>
      <c r="C39" s="8" t="s">
        <v>47</v>
      </c>
      <c r="D39" s="102"/>
      <c r="P39" s="6"/>
      <c r="Q39" s="6"/>
      <c r="R39" s="24"/>
      <c r="S39" s="6"/>
      <c r="T39" s="24"/>
    </row>
    <row r="40" spans="2:20" s="1" customFormat="1" ht="14.5">
      <c r="B40" s="98"/>
      <c r="D40" s="3" t="s">
        <v>54</v>
      </c>
      <c r="E40" s="3"/>
      <c r="F40" s="3"/>
      <c r="G40" s="3"/>
      <c r="H40" s="3"/>
      <c r="I40" s="3"/>
      <c r="J40" s="3"/>
      <c r="P40" s="6"/>
      <c r="Q40" s="6"/>
      <c r="R40" s="24"/>
      <c r="S40" s="6"/>
      <c r="T40" s="24"/>
    </row>
    <row r="41" spans="2:20" s="6" customFormat="1" ht="33.75" customHeight="1">
      <c r="B41" s="98" t="s">
        <v>78</v>
      </c>
      <c r="C41" s="11" t="s">
        <v>48</v>
      </c>
      <c r="D41" s="99" t="s">
        <v>79</v>
      </c>
      <c r="E41" s="3"/>
      <c r="F41" s="3" t="e">
        <f>IF(#REF!&gt;=0,3,0)</f>
        <v>#REF!</v>
      </c>
      <c r="G41" s="3" t="e">
        <f>IF(AND(#REF!&lt;I41,#REF!&gt;J41),2,0)</f>
        <v>#REF!</v>
      </c>
      <c r="H41" s="3" t="e">
        <f>IF(#REF!&lt;-3%,1,0)</f>
        <v>#REF!</v>
      </c>
      <c r="I41" s="4">
        <v>-1.0000000000000001E-5</v>
      </c>
      <c r="J41" s="5">
        <v>-3.0001E-2</v>
      </c>
      <c r="R41" s="24"/>
      <c r="T41" s="24"/>
    </row>
    <row r="42" spans="2:20" s="6" customFormat="1" ht="33.75" customHeight="1">
      <c r="B42" s="98" t="s">
        <v>80</v>
      </c>
      <c r="C42" s="11" t="s">
        <v>49</v>
      </c>
      <c r="D42" s="99" t="s">
        <v>79</v>
      </c>
      <c r="E42" s="3"/>
      <c r="F42" s="3" t="e">
        <f>IF(#REF!&gt;=0,3,0)</f>
        <v>#REF!</v>
      </c>
      <c r="G42" s="3" t="e">
        <f>IF(AND(#REF!&lt;I42,#REF!&gt;J42),2,0)</f>
        <v>#REF!</v>
      </c>
      <c r="H42" s="3" t="e">
        <f>IF(#REF!&lt;-3%,1,0)</f>
        <v>#REF!</v>
      </c>
      <c r="I42" s="4">
        <v>-1.0000000000000001E-5</v>
      </c>
      <c r="J42" s="5">
        <v>-3.0001E-2</v>
      </c>
      <c r="R42" s="24"/>
      <c r="T42" s="24"/>
    </row>
    <row r="43" spans="2:20" s="6" customFormat="1" ht="33.75" customHeight="1">
      <c r="B43" s="98"/>
      <c r="C43" s="11"/>
      <c r="D43" s="99"/>
      <c r="E43" s="3"/>
      <c r="F43" s="3"/>
      <c r="G43" s="3"/>
      <c r="H43" s="3"/>
      <c r="I43" s="4"/>
      <c r="J43" s="5"/>
    </row>
    <row r="44" spans="2:20" ht="1" customHeight="1">
      <c r="C44" s="198"/>
      <c r="D44" s="198"/>
      <c r="R44" s="25"/>
    </row>
    <row r="45" spans="2:20" s="1" customFormat="1" ht="35.15" customHeight="1">
      <c r="B45" s="98"/>
      <c r="D45" s="103"/>
      <c r="E45" s="3"/>
      <c r="F45" s="3"/>
      <c r="G45" s="3"/>
      <c r="H45" s="3"/>
      <c r="I45" s="3"/>
      <c r="J45" s="3"/>
      <c r="R45" s="25"/>
    </row>
    <row r="46" spans="2:20" s="1" customFormat="1" ht="33.75" customHeight="1">
      <c r="B46" s="98"/>
      <c r="D46" s="103"/>
      <c r="E46" s="3"/>
      <c r="F46" s="3"/>
      <c r="G46" s="3"/>
      <c r="H46" s="3"/>
      <c r="I46" s="3"/>
      <c r="J46" s="3"/>
      <c r="R46" s="25"/>
    </row>
    <row r="47" spans="2:20" s="1" customFormat="1" ht="33.75" customHeight="1">
      <c r="B47" s="98"/>
      <c r="D47" s="103"/>
      <c r="E47" s="3"/>
      <c r="F47" s="3"/>
      <c r="G47" s="3"/>
      <c r="H47" s="3"/>
      <c r="I47" s="3"/>
      <c r="J47" s="3"/>
      <c r="R47" s="25"/>
    </row>
    <row r="48" spans="2:20" s="1" customFormat="1" ht="33.75" customHeight="1">
      <c r="B48" s="98"/>
      <c r="D48" s="103"/>
      <c r="E48" s="3"/>
      <c r="F48" s="3"/>
      <c r="G48" s="3"/>
      <c r="H48" s="3"/>
      <c r="I48" s="3"/>
      <c r="J48" s="3"/>
      <c r="R48" s="25"/>
    </row>
    <row r="49" spans="2:10" s="1" customFormat="1" ht="33.75" customHeight="1">
      <c r="B49" s="98"/>
      <c r="D49" s="103"/>
      <c r="E49" s="3"/>
      <c r="F49" s="3"/>
      <c r="G49" s="3"/>
      <c r="H49" s="3"/>
      <c r="I49" s="3"/>
      <c r="J49" s="3"/>
    </row>
    <row r="50" spans="2:10" s="1" customFormat="1" ht="33.75" customHeight="1">
      <c r="B50" s="98"/>
      <c r="D50" s="103"/>
      <c r="E50" s="3"/>
      <c r="F50" s="3"/>
      <c r="G50" s="3"/>
      <c r="H50" s="3"/>
      <c r="I50" s="3"/>
      <c r="J50" s="3"/>
    </row>
    <row r="51" spans="2:10" s="1" customFormat="1" ht="33.75" customHeight="1">
      <c r="B51" s="98"/>
      <c r="D51" s="103"/>
      <c r="E51" s="3"/>
      <c r="F51" s="3"/>
      <c r="G51" s="3"/>
      <c r="H51" s="3"/>
      <c r="I51" s="3"/>
      <c r="J51" s="3"/>
    </row>
    <row r="52" spans="2:10" s="1" customFormat="1" ht="33.75" customHeight="1">
      <c r="B52" s="98"/>
      <c r="D52" s="103"/>
      <c r="E52" s="3"/>
      <c r="F52" s="3"/>
      <c r="G52" s="3"/>
      <c r="H52" s="3"/>
      <c r="I52" s="3"/>
      <c r="J52" s="3"/>
    </row>
    <row r="53" spans="2:10" s="1" customFormat="1" ht="33.75" customHeight="1">
      <c r="B53" s="98"/>
      <c r="D53" s="103"/>
      <c r="E53" s="3"/>
      <c r="F53" s="3"/>
      <c r="G53" s="3"/>
      <c r="H53" s="3"/>
      <c r="I53" s="3"/>
      <c r="J53" s="3"/>
    </row>
    <row r="54" spans="2:10" s="1" customFormat="1" ht="33.75" customHeight="1">
      <c r="B54" s="98"/>
      <c r="D54" s="103"/>
      <c r="E54" s="3"/>
      <c r="F54" s="3"/>
      <c r="G54" s="3"/>
      <c r="H54" s="3"/>
      <c r="I54" s="3"/>
      <c r="J54" s="3"/>
    </row>
    <row r="55" spans="2:10" s="1" customFormat="1" ht="33.75" customHeight="1">
      <c r="B55" s="98"/>
      <c r="D55" s="103"/>
      <c r="E55" s="3"/>
      <c r="F55" s="3"/>
      <c r="G55" s="3"/>
      <c r="H55" s="3"/>
      <c r="I55" s="3"/>
      <c r="J55" s="3"/>
    </row>
    <row r="56" spans="2:10" s="1" customFormat="1" ht="33.75" customHeight="1">
      <c r="B56" s="98"/>
      <c r="D56" s="103"/>
      <c r="E56" s="3"/>
      <c r="F56" s="3"/>
      <c r="G56" s="3"/>
      <c r="H56" s="3"/>
      <c r="I56" s="3"/>
      <c r="J56" s="3"/>
    </row>
    <row r="57" spans="2:10" s="1" customFormat="1" ht="33.75" customHeight="1">
      <c r="B57" s="98"/>
      <c r="D57" s="103"/>
      <c r="E57" s="3"/>
      <c r="F57" s="3"/>
      <c r="G57" s="3"/>
      <c r="H57" s="3"/>
      <c r="I57" s="3"/>
      <c r="J57" s="3"/>
    </row>
    <row r="58" spans="2:10" s="1" customFormat="1" ht="33.75" customHeight="1">
      <c r="B58" s="98"/>
      <c r="D58" s="103"/>
      <c r="E58" s="3"/>
      <c r="F58" s="3"/>
      <c r="G58" s="3"/>
      <c r="H58" s="3"/>
      <c r="I58" s="3"/>
      <c r="J58" s="3"/>
    </row>
    <row r="59" spans="2:10" s="1" customFormat="1" ht="33.75" customHeight="1">
      <c r="B59" s="98"/>
      <c r="D59" s="103"/>
      <c r="E59" s="3"/>
      <c r="F59" s="3"/>
      <c r="G59" s="3"/>
      <c r="H59" s="3"/>
      <c r="I59" s="3"/>
      <c r="J59" s="3"/>
    </row>
    <row r="60" spans="2:10" s="1" customFormat="1" ht="33.75" customHeight="1">
      <c r="B60" s="98"/>
      <c r="D60" s="103"/>
      <c r="E60" s="3"/>
      <c r="F60" s="3"/>
      <c r="G60" s="3"/>
      <c r="H60" s="3"/>
      <c r="I60" s="3"/>
      <c r="J60" s="3"/>
    </row>
    <row r="61" spans="2:10" s="1" customFormat="1" ht="33.75" customHeight="1">
      <c r="B61" s="98"/>
      <c r="D61" s="103"/>
      <c r="E61" s="3"/>
      <c r="F61" s="3"/>
      <c r="G61" s="3"/>
      <c r="H61" s="3"/>
      <c r="I61" s="3"/>
      <c r="J61" s="3"/>
    </row>
    <row r="62" spans="2:10" s="1" customFormat="1" ht="33.75" customHeight="1">
      <c r="B62" s="98"/>
      <c r="D62" s="103"/>
      <c r="E62" s="3"/>
      <c r="F62" s="3"/>
      <c r="G62" s="3"/>
      <c r="H62" s="3"/>
      <c r="I62" s="3"/>
      <c r="J62" s="3"/>
    </row>
    <row r="63" spans="2:10" s="1" customFormat="1" ht="33.75" customHeight="1">
      <c r="B63" s="98"/>
      <c r="D63" s="103"/>
      <c r="E63" s="3"/>
      <c r="F63" s="3"/>
      <c r="G63" s="3"/>
      <c r="H63" s="3"/>
      <c r="I63" s="3"/>
      <c r="J63" s="3"/>
    </row>
    <row r="64" spans="2:10" s="1" customFormat="1" ht="33.75" customHeight="1">
      <c r="B64" s="98"/>
      <c r="D64" s="103"/>
      <c r="E64" s="3"/>
      <c r="F64" s="3"/>
      <c r="G64" s="3"/>
      <c r="H64" s="3"/>
      <c r="I64" s="3"/>
      <c r="J64" s="3"/>
    </row>
    <row r="65" spans="2:10" s="1" customFormat="1" ht="33.75" customHeight="1">
      <c r="B65" s="98"/>
      <c r="D65" s="103"/>
      <c r="E65" s="3"/>
      <c r="F65" s="3"/>
      <c r="G65" s="3"/>
      <c r="H65" s="3"/>
      <c r="I65" s="3"/>
      <c r="J65" s="3"/>
    </row>
    <row r="66" spans="2:10" s="1" customFormat="1" ht="33.75" customHeight="1">
      <c r="B66" s="98"/>
      <c r="D66" s="103"/>
      <c r="E66" s="3"/>
      <c r="F66" s="3"/>
      <c r="G66" s="3"/>
      <c r="H66" s="3"/>
      <c r="I66" s="3"/>
      <c r="J66" s="3"/>
    </row>
    <row r="67" spans="2:10" s="1" customFormat="1" ht="33.75" customHeight="1">
      <c r="B67" s="98"/>
      <c r="D67" s="103"/>
      <c r="E67" s="3"/>
      <c r="F67" s="3"/>
      <c r="G67" s="3"/>
      <c r="H67" s="3"/>
      <c r="I67" s="3"/>
      <c r="J67" s="3"/>
    </row>
    <row r="68" spans="2:10" s="1" customFormat="1" ht="33.75" customHeight="1">
      <c r="B68" s="98"/>
      <c r="D68" s="103"/>
      <c r="E68" s="3"/>
      <c r="F68" s="3"/>
      <c r="G68" s="3"/>
      <c r="H68" s="3"/>
      <c r="I68" s="3"/>
      <c r="J68" s="3"/>
    </row>
    <row r="69" spans="2:10" s="1" customFormat="1" ht="33.75" customHeight="1">
      <c r="B69" s="98"/>
      <c r="D69" s="103"/>
      <c r="E69" s="3"/>
      <c r="F69" s="3"/>
      <c r="G69" s="3"/>
      <c r="H69" s="3"/>
      <c r="I69" s="3"/>
      <c r="J69" s="3"/>
    </row>
    <row r="70" spans="2:10" s="1" customFormat="1" ht="33.75" customHeight="1">
      <c r="B70" s="98"/>
      <c r="D70" s="103"/>
      <c r="E70" s="3"/>
      <c r="F70" s="3"/>
      <c r="G70" s="3"/>
      <c r="H70" s="3"/>
      <c r="I70" s="3"/>
      <c r="J70" s="3"/>
    </row>
    <row r="71" spans="2:10" s="1" customFormat="1" ht="33.75" customHeight="1">
      <c r="B71" s="98"/>
      <c r="D71" s="103"/>
      <c r="E71" s="3"/>
      <c r="F71" s="3"/>
      <c r="G71" s="3"/>
      <c r="H71" s="3"/>
      <c r="I71" s="3"/>
      <c r="J71" s="3"/>
    </row>
    <row r="72" spans="2:10" s="1" customFormat="1" ht="33.75" customHeight="1">
      <c r="B72" s="98"/>
      <c r="D72" s="103"/>
      <c r="E72" s="3"/>
      <c r="F72" s="3"/>
      <c r="G72" s="3"/>
      <c r="H72" s="3"/>
      <c r="I72" s="3"/>
      <c r="J72" s="3"/>
    </row>
    <row r="73" spans="2:10" s="1" customFormat="1" ht="33.75" customHeight="1">
      <c r="B73" s="98"/>
      <c r="D73" s="103"/>
      <c r="E73" s="3"/>
      <c r="F73" s="3"/>
      <c r="G73" s="3"/>
      <c r="H73" s="3"/>
      <c r="I73" s="3"/>
      <c r="J73" s="3"/>
    </row>
    <row r="74" spans="2:10" s="1" customFormat="1" ht="33.75" customHeight="1">
      <c r="B74" s="98"/>
      <c r="D74" s="103"/>
      <c r="E74" s="3"/>
      <c r="F74" s="3"/>
      <c r="G74" s="3"/>
      <c r="H74" s="3"/>
      <c r="I74" s="3"/>
      <c r="J74" s="3"/>
    </row>
    <row r="75" spans="2:10" s="1" customFormat="1" ht="33.75" customHeight="1">
      <c r="B75" s="98"/>
      <c r="D75" s="103"/>
      <c r="E75" s="3"/>
      <c r="F75" s="3"/>
      <c r="G75" s="3"/>
      <c r="H75" s="3"/>
      <c r="I75" s="3"/>
      <c r="J75" s="3"/>
    </row>
    <row r="76" spans="2:10" s="1" customFormat="1" ht="33.75" customHeight="1">
      <c r="B76" s="98"/>
      <c r="D76" s="103"/>
      <c r="E76" s="3"/>
      <c r="F76" s="3"/>
      <c r="G76" s="3"/>
      <c r="H76" s="3"/>
      <c r="I76" s="3"/>
      <c r="J76" s="3"/>
    </row>
    <row r="77" spans="2:10" s="1" customFormat="1" ht="33.75" customHeight="1">
      <c r="B77" s="98"/>
      <c r="D77" s="103"/>
      <c r="E77" s="3"/>
      <c r="F77" s="3"/>
      <c r="G77" s="3"/>
      <c r="H77" s="3"/>
      <c r="I77" s="3"/>
      <c r="J77" s="3"/>
    </row>
    <row r="78" spans="2:10" s="1" customFormat="1" ht="33.75" customHeight="1">
      <c r="B78" s="98"/>
      <c r="D78" s="103"/>
      <c r="E78" s="3"/>
      <c r="F78" s="3"/>
      <c r="G78" s="3"/>
      <c r="H78" s="3"/>
      <c r="I78" s="3"/>
      <c r="J78" s="3"/>
    </row>
    <row r="79" spans="2:10" s="1" customFormat="1" ht="33.75" customHeight="1">
      <c r="B79" s="98"/>
      <c r="D79" s="103"/>
      <c r="E79" s="3"/>
      <c r="F79" s="3"/>
      <c r="G79" s="3"/>
      <c r="H79" s="3"/>
      <c r="I79" s="3"/>
      <c r="J79" s="3"/>
    </row>
    <row r="80" spans="2:10" s="1" customFormat="1" ht="33.75" customHeight="1">
      <c r="B80" s="98"/>
      <c r="D80" s="103"/>
      <c r="E80" s="3"/>
      <c r="F80" s="3"/>
      <c r="G80" s="3"/>
      <c r="H80" s="3"/>
      <c r="I80" s="3"/>
      <c r="J80" s="3"/>
    </row>
    <row r="81" spans="2:10" s="1" customFormat="1" ht="33.75" customHeight="1">
      <c r="B81" s="98"/>
      <c r="D81" s="103"/>
      <c r="E81" s="3"/>
      <c r="F81" s="3"/>
      <c r="G81" s="3"/>
      <c r="H81" s="3"/>
      <c r="I81" s="3"/>
      <c r="J81" s="3"/>
    </row>
    <row r="82" spans="2:10" s="1" customFormat="1" ht="33.75" customHeight="1">
      <c r="B82" s="98"/>
      <c r="D82" s="103"/>
      <c r="E82" s="3"/>
      <c r="F82" s="3"/>
      <c r="G82" s="3"/>
      <c r="H82" s="3"/>
      <c r="I82" s="3"/>
      <c r="J82" s="3"/>
    </row>
    <row r="83" spans="2:10" s="1" customFormat="1" ht="33.75" customHeight="1">
      <c r="B83" s="98"/>
      <c r="D83" s="103"/>
      <c r="E83" s="3"/>
      <c r="F83" s="3"/>
      <c r="G83" s="3"/>
      <c r="H83" s="3"/>
      <c r="I83" s="3"/>
      <c r="J83" s="3"/>
    </row>
    <row r="84" spans="2:10" s="1" customFormat="1" ht="33.75" customHeight="1">
      <c r="B84" s="98"/>
      <c r="D84" s="103"/>
      <c r="E84" s="3"/>
      <c r="F84" s="3"/>
      <c r="G84" s="3"/>
      <c r="H84" s="3"/>
      <c r="I84" s="3"/>
      <c r="J84" s="3"/>
    </row>
    <row r="85" spans="2:10" s="1" customFormat="1" ht="33.75" customHeight="1">
      <c r="B85" s="98"/>
      <c r="D85" s="103"/>
      <c r="E85" s="3"/>
      <c r="F85" s="3"/>
      <c r="G85" s="3"/>
      <c r="H85" s="3"/>
      <c r="I85" s="3"/>
      <c r="J85" s="3"/>
    </row>
    <row r="86" spans="2:10" s="1" customFormat="1" ht="33.75" customHeight="1">
      <c r="B86" s="98"/>
      <c r="D86" s="103"/>
      <c r="E86" s="3"/>
      <c r="F86" s="3"/>
      <c r="G86" s="3"/>
      <c r="H86" s="3"/>
      <c r="I86" s="3"/>
      <c r="J86" s="3"/>
    </row>
    <row r="87" spans="2:10" s="1" customFormat="1" ht="33.75" customHeight="1">
      <c r="B87" s="98"/>
      <c r="D87" s="103"/>
      <c r="E87" s="3"/>
      <c r="F87" s="3"/>
      <c r="G87" s="3"/>
      <c r="H87" s="3"/>
      <c r="I87" s="3"/>
      <c r="J87" s="3"/>
    </row>
    <row r="88" spans="2:10" s="1" customFormat="1" ht="33.75" customHeight="1">
      <c r="B88" s="98"/>
      <c r="D88" s="103"/>
      <c r="E88" s="3"/>
      <c r="F88" s="3"/>
      <c r="G88" s="3"/>
      <c r="H88" s="3"/>
      <c r="I88" s="3"/>
      <c r="J88" s="3"/>
    </row>
    <row r="89" spans="2:10" s="1" customFormat="1" ht="33.75" customHeight="1">
      <c r="B89" s="98"/>
      <c r="D89" s="103"/>
      <c r="E89" s="3"/>
      <c r="F89" s="3"/>
      <c r="G89" s="3"/>
      <c r="H89" s="3"/>
      <c r="I89" s="3"/>
      <c r="J89" s="3"/>
    </row>
    <row r="90" spans="2:10" s="1" customFormat="1" ht="33.75" customHeight="1">
      <c r="B90" s="98"/>
      <c r="D90" s="103"/>
      <c r="E90" s="3"/>
      <c r="F90" s="3"/>
      <c r="G90" s="3"/>
      <c r="H90" s="3"/>
      <c r="I90" s="3"/>
      <c r="J90" s="3"/>
    </row>
    <row r="91" spans="2:10" s="1" customFormat="1" ht="33.75" customHeight="1">
      <c r="B91" s="98"/>
      <c r="D91" s="101"/>
      <c r="E91" s="3"/>
      <c r="F91" s="3"/>
      <c r="G91" s="3"/>
      <c r="H91" s="3"/>
      <c r="I91" s="3"/>
      <c r="J91" s="3"/>
    </row>
    <row r="92" spans="2:10" s="1" customFormat="1" ht="33.75" customHeight="1">
      <c r="B92" s="98"/>
      <c r="D92" s="101"/>
      <c r="E92" s="3"/>
      <c r="F92" s="3"/>
      <c r="G92" s="3"/>
      <c r="H92" s="3"/>
      <c r="I92" s="3"/>
      <c r="J92" s="3"/>
    </row>
    <row r="93" spans="2:10" s="1" customFormat="1" ht="33.75" customHeight="1">
      <c r="B93" s="98"/>
      <c r="D93" s="101"/>
      <c r="E93" s="3"/>
      <c r="F93" s="3"/>
      <c r="G93" s="3"/>
      <c r="H93" s="3"/>
      <c r="I93" s="3"/>
      <c r="J93" s="3"/>
    </row>
    <row r="94" spans="2:10" s="1" customFormat="1" ht="33.75" customHeight="1">
      <c r="B94" s="98"/>
      <c r="D94" s="101"/>
      <c r="E94" s="3"/>
      <c r="F94" s="3"/>
      <c r="G94" s="3"/>
      <c r="H94" s="3"/>
      <c r="I94" s="3"/>
      <c r="J94" s="3"/>
    </row>
    <row r="95" spans="2:10" s="1" customFormat="1" ht="33.75" customHeight="1">
      <c r="B95" s="98"/>
      <c r="D95" s="101"/>
      <c r="E95" s="3"/>
      <c r="F95" s="3"/>
      <c r="G95" s="3"/>
      <c r="H95" s="3"/>
      <c r="I95" s="3"/>
      <c r="J95" s="3"/>
    </row>
    <row r="96" spans="2:10" s="1" customFormat="1" ht="33.75" customHeight="1">
      <c r="B96" s="98"/>
      <c r="D96" s="101"/>
      <c r="E96" s="3"/>
      <c r="F96" s="3"/>
      <c r="G96" s="3"/>
      <c r="H96" s="3"/>
      <c r="I96" s="3"/>
      <c r="J96" s="3"/>
    </row>
  </sheetData>
  <mergeCells count="2">
    <mergeCell ref="C44:D44"/>
    <mergeCell ref="V3:AB3"/>
  </mergeCells>
  <conditionalFormatting sqref="AA3">
    <cfRule type="iconSet" priority="20">
      <iconSet showValue="0">
        <cfvo type="percent" val="0"/>
        <cfvo type="num" val="2"/>
        <cfvo type="num" val="3"/>
      </iconSet>
    </cfRule>
  </conditionalFormatting>
  <conditionalFormatting sqref="AA6:AA7">
    <cfRule type="iconSet" priority="17">
      <iconSet showValue="0">
        <cfvo type="percent" val="0"/>
        <cfvo type="num" val="2"/>
        <cfvo type="num" val="3"/>
      </iconSet>
    </cfRule>
  </conditionalFormatting>
  <conditionalFormatting sqref="AA6:AA10">
    <cfRule type="iconSet" priority="18">
      <iconSet showValue="0">
        <cfvo type="percent" val="0"/>
        <cfvo type="num" val="2"/>
        <cfvo type="num" val="3"/>
      </iconSet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DECE797253E458FBAF818D85C657D" ma:contentTypeVersion="4" ma:contentTypeDescription="Create a new document." ma:contentTypeScope="" ma:versionID="cd7d82713468c086198db829ef70279e">
  <xsd:schema xmlns:xsd="http://www.w3.org/2001/XMLSchema" xmlns:xs="http://www.w3.org/2001/XMLSchema" xmlns:p="http://schemas.microsoft.com/office/2006/metadata/properties" xmlns:ns2="ccb1ea69-3552-4398-b8f7-3466ecd5fa0f" targetNamespace="http://schemas.microsoft.com/office/2006/metadata/properties" ma:root="true" ma:fieldsID="09029b27631779d0e8c5246462c2b2aa" ns2:_="">
    <xsd:import namespace="ccb1ea69-3552-4398-b8f7-3466ecd5fa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https_x003a__x002f__x002f_forms_x002e_office_x002e_com_x002f_Pages_x002f_DesignPageV2_x002e_aspx_x003f_subpage_x003d_designFormId_x003d_Jj5on7nYCUaexOGjbku00m47h81Ho6xPuFo8urt6YkZUMzlaOERLRFg2UjhMSTBLTUNaM05LWVJQRS4uToken_x003d_62ab921153ab447d854959740ce190e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1ea69-3552-4398-b8f7-3466ecd5fa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ttps_x003a__x002f__x002f_forms_x002e_office_x002e_com_x002f_Pages_x002f_DesignPageV2_x002e_aspx_x003f_subpage_x003d_designFormId_x003d_Jj5on7nYCUaexOGjbku00m47h81Ho6xPuFo8urt6YkZUMzlaOERLRFg2UjhMSTBLTUNaM05LWVJQRS4uToken_x003d_62ab921153ab447d854959740ce190e7" ma:index="11" nillable="true" ma:displayName="https://forms.office.com/Pages/DesignPageV2.aspx?subpage=design&amp;FormId=Jj5on7nYCUaexOGjbku00m47h81Ho6xPuFo8urt6YkZUMzlaOERLRFg2UjhMSTBLTUNaM05LWVJQRS4u&amp;Token=62ab921153ab447d854959740ce190e7" ma:format="Hyperlink" ma:internalName="https_x003a__x002f__x002f_forms_x002e_office_x002e_com_x002f_Pages_x002f_DesignPageV2_x002e_aspx_x003f_subpage_x003d_designFormId_x003d_Jj5on7nYCUaexOGjbku00m47h81Ho6xPuFo8urt6YkZUMzlaOERLRFg2UjhMSTBLTUNaM05LWVJQRS4uToken_x003d_62ab921153ab447d854959740ce190e7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forms_x002e_office_x002e_com_x002f_Pages_x002f_DesignPageV2_x002e_aspx_x003f_subpage_x003d_designFormId_x003d_Jj5on7nYCUaexOGjbku00m47h81Ho6xPuFo8urt6YkZUMzlaOERLRFg2UjhMSTBLTUNaM05LWVJQRS4uToken_x003d_62ab921153ab447d854959740ce190e7 xmlns="ccb1ea69-3552-4398-b8f7-3466ecd5fa0f">
      <Url xsi:nil="true"/>
      <Description xsi:nil="true"/>
    </https_x003a__x002f__x002f_forms_x002e_office_x002e_com_x002f_Pages_x002f_DesignPageV2_x002e_aspx_x003f_subpage_x003d_designFormId_x003d_Jj5on7nYCUaexOGjbku00m47h81Ho6xPuFo8urt6YkZUMzlaOERLRFg2UjhMSTBLTUNaM05LWVJQRS4uToken_x003d_62ab921153ab447d854959740ce190e7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FB617E-CD37-4042-AD99-F3B279D54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b1ea69-3552-4398-b8f7-3466ecd5fa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2C4553-03BD-406E-BB7B-67F178E736EB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ccb1ea69-3552-4398-b8f7-3466ecd5fa0f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324E76-AFBC-474E-8092-6D4614A41E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Activities</vt:lpstr>
      <vt:lpstr>Tracker 2018-19</vt:lpstr>
      <vt:lpstr>Information</vt:lpstr>
    </vt:vector>
  </TitlesOfParts>
  <Manager/>
  <Company>Chandoo.org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Nunn</dc:creator>
  <cp:keywords/>
  <dc:description/>
  <cp:lastModifiedBy>Harrison, Kirsty</cp:lastModifiedBy>
  <cp:revision/>
  <dcterms:created xsi:type="dcterms:W3CDTF">2011-08-25T00:22:29Z</dcterms:created>
  <dcterms:modified xsi:type="dcterms:W3CDTF">2026-05-12T14:34:27Z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0x010100632DECE797253E458FBAF818D85C657D</vt:lpwstr>
  </property>
  <property fmtid="{D5CDD505-2E9C-101B-9397-08002B2CF9AE}" pid="5" name="MediaServiceImageTags">
    <vt:lpwstr/>
  </property>
</Properties>
</file>